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35" windowWidth="16695" windowHeight="12480" tabRatio="753"/>
  </bookViews>
  <sheets>
    <sheet name="Krycí list" sheetId="14" r:id="rId1"/>
    <sheet name="Rekapitulácia" sheetId="10" r:id="rId2"/>
    <sheet name="STR.K " sheetId="12" r:id="rId3"/>
    <sheet name="ELI" sheetId="13" r:id="rId4"/>
  </sheets>
  <definedNames>
    <definedName name="_xlnm._FilterDatabase" localSheetId="1" hidden="1">Rekapitulácia!$A$1:$A$24</definedName>
    <definedName name="_xlnm._FilterDatabase" localSheetId="2" hidden="1">'STR.K '!$A$1:$A$90</definedName>
    <definedName name="KurzUSD">25.4</definedName>
    <definedName name="_xlnm.Print_Area" localSheetId="1">Rekapitulácia!$B$1:$G$35</definedName>
    <definedName name="_xlnm.Print_Area" localSheetId="2">'STR.K '!$B$1:$I$91</definedName>
    <definedName name="Rabat0">1</definedName>
    <definedName name="Rabat20">1/(1-0.2)</definedName>
    <definedName name="Rabat30">1/(1-0.3)</definedName>
    <definedName name="RabatIES">0.9</definedName>
    <definedName name="RabatIESDietzel">0.8</definedName>
    <definedName name="RabatKrugel">0.93</definedName>
    <definedName name="RabatKrugelOboLegrand">0.75</definedName>
    <definedName name="RabatMurat">0.8</definedName>
    <definedName name="RabatRittal" localSheetId="1">0.83</definedName>
    <definedName name="RabatRittal" localSheetId="2">0.83</definedName>
    <definedName name="RabatSystimax">0.62</definedName>
    <definedName name="Zľava" localSheetId="1">#REF!</definedName>
    <definedName name="Zľava" localSheetId="2">#REF!</definedName>
    <definedName name="Zľava">#REF!</definedName>
  </definedNames>
  <calcPr calcId="125725" calcOnSave="0"/>
</workbook>
</file>

<file path=xl/calcChain.xml><?xml version="1.0" encoding="utf-8"?>
<calcChain xmlns="http://schemas.openxmlformats.org/spreadsheetml/2006/main">
  <c r="L83" i="13"/>
  <c r="I70"/>
  <c r="L71"/>
  <c r="L42" l="1"/>
  <c r="L43"/>
  <c r="L72" l="1"/>
  <c r="L73"/>
  <c r="I39" l="1"/>
  <c r="L40"/>
  <c r="L85" l="1"/>
  <c r="L84"/>
  <c r="L82" s="1"/>
  <c r="L81"/>
  <c r="L80"/>
  <c r="L79"/>
  <c r="L78"/>
  <c r="L77"/>
  <c r="L76"/>
  <c r="L74"/>
  <c r="L70"/>
  <c r="L69"/>
  <c r="L68"/>
  <c r="L67"/>
  <c r="L66"/>
  <c r="L65"/>
  <c r="L64"/>
  <c r="L62"/>
  <c r="L61"/>
  <c r="L60"/>
  <c r="L59"/>
  <c r="L58"/>
  <c r="L56"/>
  <c r="L55"/>
  <c r="I54"/>
  <c r="L54" s="1"/>
  <c r="L52"/>
  <c r="L51"/>
  <c r="L50"/>
  <c r="L49"/>
  <c r="L48"/>
  <c r="L47"/>
  <c r="L46"/>
  <c r="L45"/>
  <c r="L44"/>
  <c r="L41"/>
  <c r="L39"/>
  <c r="L38"/>
  <c r="L37"/>
  <c r="L36"/>
  <c r="L35"/>
  <c r="L34"/>
  <c r="L33"/>
  <c r="L32"/>
  <c r="L31"/>
  <c r="L30"/>
  <c r="L29"/>
  <c r="L28"/>
  <c r="L26"/>
  <c r="L25"/>
  <c r="L23"/>
  <c r="L22"/>
  <c r="L20"/>
  <c r="L19"/>
  <c r="L18"/>
  <c r="L17"/>
  <c r="L16"/>
  <c r="L15"/>
  <c r="L24" l="1"/>
  <c r="L21"/>
  <c r="L27"/>
  <c r="L63"/>
  <c r="L57"/>
  <c r="L75"/>
  <c r="L13"/>
  <c r="L53"/>
  <c r="L14"/>
  <c r="I63" i="12"/>
  <c r="O87" i="13" l="1"/>
  <c r="G18" i="10" s="1"/>
  <c r="F57" i="12"/>
  <c r="I57" s="1"/>
  <c r="F56"/>
  <c r="F54"/>
  <c r="F62" s="1"/>
  <c r="F48"/>
  <c r="F49" s="1"/>
  <c r="F47"/>
  <c r="F44"/>
  <c r="F43"/>
  <c r="F42"/>
  <c r="F41"/>
  <c r="F58" l="1"/>
  <c r="I26"/>
  <c r="I25"/>
  <c r="I32" l="1"/>
  <c r="I18" l="1"/>
  <c r="I19"/>
  <c r="I65" l="1"/>
  <c r="F50"/>
  <c r="I50" s="1"/>
  <c r="I44" l="1"/>
  <c r="I31"/>
  <c r="I58"/>
  <c r="I61"/>
  <c r="I64"/>
  <c r="I41"/>
  <c r="I21"/>
  <c r="I35"/>
  <c r="I15"/>
  <c r="I30" l="1"/>
  <c r="I29"/>
  <c r="I54"/>
  <c r="I62"/>
  <c r="I49"/>
  <c r="I56"/>
  <c r="I27"/>
  <c r="I24"/>
  <c r="I48" l="1"/>
  <c r="I22"/>
  <c r="F51"/>
  <c r="I51" s="1"/>
  <c r="I47"/>
  <c r="I23"/>
  <c r="F52" l="1"/>
  <c r="I52" s="1"/>
  <c r="I28"/>
  <c r="I20"/>
  <c r="F53"/>
  <c r="I53" s="1"/>
  <c r="I16"/>
  <c r="I42"/>
  <c r="I17"/>
  <c r="I43"/>
  <c r="I45"/>
  <c r="F46"/>
  <c r="I46" s="1"/>
  <c r="I70" l="1"/>
  <c r="I38"/>
  <c r="I85" l="1"/>
  <c r="H79"/>
  <c r="I79" s="1"/>
  <c r="I81" s="1"/>
  <c r="I87" s="1"/>
  <c r="H74"/>
  <c r="I74" s="1"/>
  <c r="I76" s="1"/>
  <c r="I86" s="1"/>
  <c r="I84"/>
  <c r="C87"/>
  <c r="C86"/>
  <c r="C85"/>
  <c r="C84"/>
  <c r="I88" l="1"/>
  <c r="I89" s="1"/>
  <c r="I90" s="1"/>
  <c r="G12" i="10" l="1"/>
  <c r="G22" l="1"/>
  <c r="G24" s="1"/>
  <c r="G23" s="1"/>
</calcChain>
</file>

<file path=xl/sharedStrings.xml><?xml version="1.0" encoding="utf-8"?>
<sst xmlns="http://schemas.openxmlformats.org/spreadsheetml/2006/main" count="513" uniqueCount="283">
  <si>
    <t>CELKOVÁ CENA S DPH</t>
  </si>
  <si>
    <t>DPH 20%</t>
  </si>
  <si>
    <t>CELKOVÁ CENA BEZ DPH</t>
  </si>
  <si>
    <t>REKAPITULÁCIA</t>
  </si>
  <si>
    <t>SÚVISIACE NÁKLADY (VRN) BEZ DPH</t>
  </si>
  <si>
    <t>Transportná réžia, presun tovaru</t>
  </si>
  <si>
    <t>SÚVISIACE NÁKLADY (VRN)</t>
  </si>
  <si>
    <t>ELEKTROINŠTALAČNÝ MATERIÁL BEZ DPH</t>
  </si>
  <si>
    <t>ELEKTROINŠTALAČNÝ MATERIÁL</t>
  </si>
  <si>
    <t>MONTÁŽ BEZ DPH</t>
  </si>
  <si>
    <t>DÁTUM:</t>
  </si>
  <si>
    <t>DODÁVKA BEZ DPH</t>
  </si>
  <si>
    <t>Spolu</t>
  </si>
  <si>
    <t>Cena za m.j.</t>
  </si>
  <si>
    <t>Počet m.j.</t>
  </si>
  <si>
    <t>Názov</t>
  </si>
  <si>
    <t>Typ</t>
  </si>
  <si>
    <t>INVESTOR:</t>
  </si>
  <si>
    <t>Rekapitulácia</t>
  </si>
  <si>
    <t>POZNÁMKY:</t>
  </si>
  <si>
    <t>Mer.j.</t>
  </si>
  <si>
    <t>ks</t>
  </si>
  <si>
    <t>m</t>
  </si>
  <si>
    <t>Drobný inštalačný spojovací a upevňovací materiál 3,5%</t>
  </si>
  <si>
    <t>Vedľajšie realizačné náklady 5%</t>
  </si>
  <si>
    <t>Nešpecifikované práce</t>
  </si>
  <si>
    <t>kg</t>
  </si>
  <si>
    <t>Zakreslenie skutkového stavu</t>
  </si>
  <si>
    <t>DODÁVKA - Slaboprúdové rozvody štrukturovaná kabeláž</t>
  </si>
  <si>
    <t>MONTÁŽ - Slaboprúdové rozvody štrukturovaná kabeláž</t>
  </si>
  <si>
    <t>NAPAJACI PANEL</t>
  </si>
  <si>
    <t>VYVAZOVACI PANEL</t>
  </si>
  <si>
    <t>PATCH PANEL</t>
  </si>
  <si>
    <t>OPTICKY PATCH PANEL</t>
  </si>
  <si>
    <t>RURKA OHYBNA PVC ULOZENA VPLNE, POD OMIETKOU  23MM</t>
  </si>
  <si>
    <t>PRIPLATOK NA ZATAH.KABLA DO 0,75kg</t>
  </si>
  <si>
    <t>MONTAZ NAPAJACEJ JEDNOTKY</t>
  </si>
  <si>
    <t>MONTAZ VYVAZOVACIEHO PANELA</t>
  </si>
  <si>
    <t>MONTAZ OPT.PANELA</t>
  </si>
  <si>
    <t>ZVAR OPTICKEHO VLAKNA</t>
  </si>
  <si>
    <t>MERANIE PARAMETROV OPT.VLAKNA</t>
  </si>
  <si>
    <t>OPTICKY KABEL VOLNE ULOZENY</t>
  </si>
  <si>
    <t>MONTAZ ZASUVKY 2xRJ45</t>
  </si>
  <si>
    <t>MONTAZ KRABICE NA OMIETKU</t>
  </si>
  <si>
    <t>KRABICA KU 68-1901</t>
  </si>
  <si>
    <t>KRABICA PRISTROJOVA BEZ ZAPOJENIA</t>
  </si>
  <si>
    <t>MONTAZ PATCH PANELA</t>
  </si>
  <si>
    <t>UKONCENIE KABLA FTP CAT6.A</t>
  </si>
  <si>
    <t>MERACI PROTOKOL</t>
  </si>
  <si>
    <t xml:space="preserve">PROTIPOŽIAR.UPCHÁVKA PRIECHOD </t>
  </si>
  <si>
    <t>M2</t>
  </si>
  <si>
    <t>PROTIPOZIARNY TMEL</t>
  </si>
  <si>
    <t>STITOK DATOVEJ ZASUVKY</t>
  </si>
  <si>
    <t xml:space="preserve">UKLADACIA POLICA </t>
  </si>
  <si>
    <t>ADAPTER SC-SC SM SIMPLEX</t>
  </si>
  <si>
    <t>KABEL FTP CAT5e</t>
  </si>
  <si>
    <t>OPTICKY PATCH  KABEL 4vl SM 9/125 SC 30M</t>
  </si>
  <si>
    <t>OPTICKY PATCH  KABEL 4vl SM 9/125 SC 35M</t>
  </si>
  <si>
    <t>OPTICKY BOX PRE 4vl SC</t>
  </si>
  <si>
    <t>ZASUVKA 2xRJ45 FTP Cat5e</t>
  </si>
  <si>
    <t>KRABICA NA OMIETKU POD ZASUVKU</t>
  </si>
  <si>
    <t>INSTALACIA NA LAVICE</t>
  </si>
  <si>
    <t>LISTA LHD 40x40</t>
  </si>
  <si>
    <t>PLASTOVA LISTA LHD 40x40</t>
  </si>
  <si>
    <t>DATOVÝ ROZVÁDZAČ DR 600x500</t>
  </si>
  <si>
    <t>MONTAZ DATOVEHO ROZVADZACA D50KG</t>
  </si>
  <si>
    <t>24xRJ45 FTP Cat 5e</t>
  </si>
  <si>
    <t>METALICKEJ KABELAZE PRE FTP Cat5e</t>
  </si>
  <si>
    <t>MONTAZ EXISTUJUCICH AKTIVNYCH PRVKOV</t>
  </si>
  <si>
    <t>RURKA OHYBNA PVC ULOZENA VPLNE, POD OMIETKOU  50MM</t>
  </si>
  <si>
    <t>VYSEK DRAZKY DO MURIVA A PODLAHY</t>
  </si>
  <si>
    <t>Prešovský samosprávny kraj, Námestie mieru 2, 080 01 Prešov</t>
  </si>
  <si>
    <t xml:space="preserve">INFRALAN®Napájací panel podľa TP 7 port s prepäťovou ochranou a dizajnom PL. </t>
  </si>
  <si>
    <t>INFRALAN®Káblový organizér kovový 19" - 5 x plast. držiakmi RAL 7035 SIVÁ 1U</t>
  </si>
  <si>
    <t>INFRALAN®Pevná polica 19", 1U, hĺbka 450 mm, uchytenie v 4 bodoch RAL 7035 SIVÁ</t>
  </si>
  <si>
    <t>INFRALAN®Systémový metalický patch panel pre LAN a hláskový systém, FTP 24 port CAT5e certifikácia podľa ISO 11801 AMD2 : 2010-04</t>
  </si>
  <si>
    <t>INFRALAN®Systémový dátový kábel 100 MHZ s certifikáciou CAT5e plášť FRNC podľa podľa TP s certifikácia GHMT</t>
  </si>
  <si>
    <t>INFRALAN® Systémová dátová zásuvka 2xRJ45 CAT5e, úprava podľa TP</t>
  </si>
  <si>
    <t>OHYBNA RURKA NEHORLAVA 50</t>
  </si>
  <si>
    <t>HXM 50 - Nehorľavá, Nízko dymivá, Ohybná rúra, Bezhalogénová, 750N/5cm, -25°Caž105°C, Samozhášavá, Oheňretardujúca, LSFR0H, Čierna</t>
  </si>
  <si>
    <t>OHYBNA RURKA NEHORLAVA 25</t>
  </si>
  <si>
    <t>HXM 25- Nehorľavá, Nízko dymivá, Ohybná rúra, Bezhalogénová, 750N/5cm, -25°Caž105°C, Samozhášavá, Oheňretardujúca, LSFR0H, Čierna</t>
  </si>
  <si>
    <t xml:space="preserve">ACE Systémový bezpečnostný optický patch, kĺbové prevedenie, modulárne osadenie pre 24xSC  portov SPX SM s kompletným vnútorným manažmentom </t>
  </si>
  <si>
    <t>ACE systémový adaptér - vrátane výbavy patch panela</t>
  </si>
  <si>
    <r>
      <t>INFRALAN</t>
    </r>
    <r>
      <rPr>
        <sz val="9"/>
        <color indexed="8"/>
        <rFont val="Franklin Gothic Medium"/>
        <family val="2"/>
        <charset val="238"/>
      </rPr>
      <t>®</t>
    </r>
    <r>
      <rPr>
        <sz val="9"/>
        <color indexed="8"/>
        <rFont val="Tahoma"/>
        <family val="2"/>
        <charset val="238"/>
      </rPr>
      <t>Rozvádzač  SRS 18U, 600/600/915 (W/D/H mm) kov/sklo dvere, RAL 7035 (zváraný rám-nosnosť 600 kg)</t>
    </r>
  </si>
  <si>
    <t>ACE Bezpečnostný optický patch kabe MIDC LSZH 4x E9/125 s vláknom pre útlm 1383um v max. hodnote 0,29dB/km</t>
  </si>
  <si>
    <t>ACE Bezpečnostný optický patch kabel MIDC LSZH 4x E9/125 s vláknom pre útlm 1383um v max.hodnote 0,29dB/km</t>
  </si>
  <si>
    <t>INFRALAN® box na omietku s výklopnou kazetov a držiakov zvarov max. 6 vlákien, kapacita 4 optické konektory, nosník konektorov  nosník konektorů 4x /SCIP54, plne uzamykateľný, 2x PG16 -2 otvorová vložka Ø 3mm, 1x PG9</t>
  </si>
  <si>
    <t>CERTIFIKÁCIA SYSTÉMU</t>
  </si>
  <si>
    <t>Vytvorenie systémového certifikátu od výrobcu pre integrátora podľa požiadavky PD pre infraštruktúru INFRALAN®, certifikát ACE LIFE TIME WARRANTY</t>
  </si>
  <si>
    <t>Vypracoval:Ing.Martin Topor</t>
  </si>
  <si>
    <t>D1 - PRÁCE A DODÁVKY M</t>
  </si>
  <si>
    <t xml:space="preserve">    D2 - 210 01  Rúrkové vedenie, krabice, svorkovnice</t>
  </si>
  <si>
    <t>5</t>
  </si>
  <si>
    <t>K</t>
  </si>
  <si>
    <t>21001-0301</t>
  </si>
  <si>
    <t>Montáž krabice do muriva 1-nás KP (68) bez zapojenia, prístrojová</t>
  </si>
  <si>
    <t>kus</t>
  </si>
  <si>
    <t>6</t>
  </si>
  <si>
    <t>M</t>
  </si>
  <si>
    <t>345 612K002</t>
  </si>
  <si>
    <t>Krabica KU univerzálna : KU 68-1901 (D73x42) vodorovne max 3 krabice, šedá</t>
  </si>
  <si>
    <t>7</t>
  </si>
  <si>
    <t>21001-0321</t>
  </si>
  <si>
    <t>Montáž krabice do muriva KR (68) vrátane zapojenia, rozvodka s vekom a svorkovnicou</t>
  </si>
  <si>
    <t>8</t>
  </si>
  <si>
    <t>345 608K000</t>
  </si>
  <si>
    <t>Krabica KR rozvodná : KU 68-1903 (D73x42) kompletná, vodorovne max 3 krabice, šedá</t>
  </si>
  <si>
    <t>11</t>
  </si>
  <si>
    <t>21101-0006</t>
  </si>
  <si>
    <t>Osadenie plastovej "hmoždinky", vyvŕtanie diery D 8mm, do muriva z ostro pálen. tehál, alebo stredne tvrdého kameňa</t>
  </si>
  <si>
    <t>12</t>
  </si>
  <si>
    <t>345 955K001</t>
  </si>
  <si>
    <t>Hmoždinka PA : HM 8/1</t>
  </si>
  <si>
    <t xml:space="preserve">    D3 - 210 04  Vonkajšie vedenie NN</t>
  </si>
  <si>
    <t>13</t>
  </si>
  <si>
    <t>21004-0731</t>
  </si>
  <si>
    <t>Vyrezanie rýh frézovaním, v plnom pálenom tehlovom murive hl.2,5 cm š.4 cm</t>
  </si>
  <si>
    <t>14</t>
  </si>
  <si>
    <t>920 AN04024</t>
  </si>
  <si>
    <t>Sádra</t>
  </si>
  <si>
    <t xml:space="preserve">    D4 - 210 10  Ukončenie vodičov - súbory pre káble</t>
  </si>
  <si>
    <t>15</t>
  </si>
  <si>
    <t>21010-0002</t>
  </si>
  <si>
    <t>Ukončenie vodiča v rozvádzači, zapojenie 4-6 mm2</t>
  </si>
  <si>
    <t>16</t>
  </si>
  <si>
    <t>21010-0145</t>
  </si>
  <si>
    <t xml:space="preserve">    D5 - 210 11  Spínacie, spúšťacie a regulač.ústrojenstvo</t>
  </si>
  <si>
    <t>Montáž podlahovej krabice a príslušentva</t>
  </si>
  <si>
    <t>Podlahová krabica 8 mod. (8mm)</t>
  </si>
  <si>
    <t>UEKD2-V-G</t>
  </si>
  <si>
    <t>UG</t>
  </si>
  <si>
    <t>Vanička podlahovej krabice</t>
  </si>
  <si>
    <t>17</t>
  </si>
  <si>
    <t>UAM-4-1 226</t>
  </si>
  <si>
    <t>Rámik 4x45 vaničky podlahovej krabice</t>
  </si>
  <si>
    <t>18</t>
  </si>
  <si>
    <t>UAA-B 45</t>
  </si>
  <si>
    <t>Kryt otvoru zásuvky 45x45</t>
  </si>
  <si>
    <t>19</t>
  </si>
  <si>
    <t>LE-077140 MOS-ZÁSUVKA 2P+T 2M</t>
  </si>
  <si>
    <t>UEKD3-V-S</t>
  </si>
  <si>
    <t>Podlahová krabica 12 mod.(8mm)</t>
  </si>
  <si>
    <t>20</t>
  </si>
  <si>
    <t>21</t>
  </si>
  <si>
    <t>23</t>
  </si>
  <si>
    <t>21011-0041</t>
  </si>
  <si>
    <t>Montáž, spínač zapustený IP20, rad.1/tlačidlo</t>
  </si>
  <si>
    <t>24</t>
  </si>
  <si>
    <t>345 300A0001</t>
  </si>
  <si>
    <t>Spínač zapustený rad.1/ resp. tlačidlo   10A  biela, IP20 + rámik</t>
  </si>
  <si>
    <t>27</t>
  </si>
  <si>
    <t>21011-0045</t>
  </si>
  <si>
    <t>Montáž, prepínač zapustený IP20, rad.6</t>
  </si>
  <si>
    <t>28</t>
  </si>
  <si>
    <t>345 324A052</t>
  </si>
  <si>
    <t>Spínač zapustený striedavý č.6 , 10A , biela , IP20 + rámik</t>
  </si>
  <si>
    <t>31</t>
  </si>
  <si>
    <t>21011-0081</t>
  </si>
  <si>
    <t xml:space="preserve">Montáž, spínač -spinač vačkový </t>
  </si>
  <si>
    <t>32</t>
  </si>
  <si>
    <t>345 308A252</t>
  </si>
  <si>
    <t>35</t>
  </si>
  <si>
    <t>357 000264735</t>
  </si>
  <si>
    <t>36</t>
  </si>
  <si>
    <t>357 000264736</t>
  </si>
  <si>
    <t>37</t>
  </si>
  <si>
    <t>357 000264737</t>
  </si>
  <si>
    <t>38</t>
  </si>
  <si>
    <t>357 000264738</t>
  </si>
  <si>
    <t>39</t>
  </si>
  <si>
    <t>357 000264739</t>
  </si>
  <si>
    <t xml:space="preserve">    D6 - 210 20  Svietidlá a osvetľovacie zariadenia</t>
  </si>
  <si>
    <t>43</t>
  </si>
  <si>
    <t>21020-1045P</t>
  </si>
  <si>
    <t>Montáž svietidiel LED</t>
  </si>
  <si>
    <t>44</t>
  </si>
  <si>
    <t>45</t>
  </si>
  <si>
    <t xml:space="preserve">    D7 - 210 22  Vedenia uzemňovacie</t>
  </si>
  <si>
    <t>50</t>
  </si>
  <si>
    <t>21022-0321</t>
  </si>
  <si>
    <t>Montáž svorky na potrubie s Cu pásom (Bernard)</t>
  </si>
  <si>
    <t>51</t>
  </si>
  <si>
    <t>354 9040A90</t>
  </si>
  <si>
    <t>Svorka na potrubie (BERNARD) pre Cu pás</t>
  </si>
  <si>
    <t>52</t>
  </si>
  <si>
    <t>354 9040A91</t>
  </si>
  <si>
    <t>- páska Cu uzemňovacia (pre Bernard)</t>
  </si>
  <si>
    <t>53</t>
  </si>
  <si>
    <t>21022-0325</t>
  </si>
  <si>
    <t>Montáž a pripojenie ekvipotenciálnej svorkovnice</t>
  </si>
  <si>
    <t>54</t>
  </si>
  <si>
    <t>354 9090O01</t>
  </si>
  <si>
    <t>Prípojnica potenciálového vyrovnania 5015650 : 1801 VDE, s plastovým krytom</t>
  </si>
  <si>
    <t xml:space="preserve">    D8 - 210 8    Vodiče, šnúry a káble medené</t>
  </si>
  <si>
    <t>61</t>
  </si>
  <si>
    <t>21081-0045</t>
  </si>
  <si>
    <t>Montáž, kábel Cu 750V uložený pevne CYKY 3x1,5</t>
  </si>
  <si>
    <t>62</t>
  </si>
  <si>
    <t>341 203M101</t>
  </si>
  <si>
    <t>Kábel Cu 750V : CYKY-O 3x1,5</t>
  </si>
  <si>
    <t>65</t>
  </si>
  <si>
    <t>21081-0046</t>
  </si>
  <si>
    <t>Montáž, kábel Cu 750V uložený pevne CYKY 3x2,5</t>
  </si>
  <si>
    <t>66</t>
  </si>
  <si>
    <t>341 203M110</t>
  </si>
  <si>
    <t>Kábel Cu 750V : CYKY-J 3x2,5</t>
  </si>
  <si>
    <t>67</t>
  </si>
  <si>
    <t>21081-0055</t>
  </si>
  <si>
    <t>Montáž, kábel Cu 750V uložený pevne CYKY 5x1,5</t>
  </si>
  <si>
    <t>68</t>
  </si>
  <si>
    <t>341 203M300</t>
  </si>
  <si>
    <t>Kábel Cu 750V : CYKY-J 5x1,5</t>
  </si>
  <si>
    <t>71</t>
  </si>
  <si>
    <t>21081-0057</t>
  </si>
  <si>
    <t>72</t>
  </si>
  <si>
    <t>341 203M330</t>
  </si>
  <si>
    <t xml:space="preserve">    D9 - 213 2    PPV a HZS</t>
  </si>
  <si>
    <t>75</t>
  </si>
  <si>
    <t>21329-0010P</t>
  </si>
  <si>
    <t>Odpojenie inštalácie  a zaistenie vypnutého stavu</t>
  </si>
  <si>
    <t>hod</t>
  </si>
  <si>
    <t>76</t>
  </si>
  <si>
    <t>21329-0015</t>
  </si>
  <si>
    <t xml:space="preserve">Sádrovanie </t>
  </si>
  <si>
    <t>77</t>
  </si>
  <si>
    <t>21329-0040</t>
  </si>
  <si>
    <t>Demontáž spínačov</t>
  </si>
  <si>
    <t>78</t>
  </si>
  <si>
    <t>21329-0040.13</t>
  </si>
  <si>
    <t>Demontáž osvetlenia</t>
  </si>
  <si>
    <t>79</t>
  </si>
  <si>
    <t>21329-1000.01</t>
  </si>
  <si>
    <t>Spracovanie východiskovej revízie a vypracovanie správy</t>
  </si>
  <si>
    <t>80</t>
  </si>
  <si>
    <t>21329-2050.4</t>
  </si>
  <si>
    <t>Projekt skutkového stavu</t>
  </si>
  <si>
    <t xml:space="preserve">    D10 - M46 - 202 Zemné práce pri ext. montážach</t>
  </si>
  <si>
    <t>81</t>
  </si>
  <si>
    <t>46068-0022</t>
  </si>
  <si>
    <t>Prerazenie murivom v tehlovom múre hrúbky 30cm</t>
  </si>
  <si>
    <t>82</t>
  </si>
  <si>
    <t>46068-0023</t>
  </si>
  <si>
    <t xml:space="preserve">Vyrazanie otvoru pre podlahovu krabicu </t>
  </si>
  <si>
    <t>Ukončenie celoplastových káblov v rozvádzači na svorky, zapojenie 5x 4 mm2</t>
  </si>
  <si>
    <t>Doplnenie rozvádzča  RH</t>
  </si>
  <si>
    <t>Rozvádzč  R1</t>
  </si>
  <si>
    <t>Rozvádzač R2</t>
  </si>
  <si>
    <t>Rozvádzač R3</t>
  </si>
  <si>
    <t xml:space="preserve">Rozvázdač RM Doplnenie </t>
  </si>
  <si>
    <t xml:space="preserve">Silnoprúdové rozvody </t>
  </si>
  <si>
    <t>Transportná réžia, presun tovaru, podružný materiál</t>
  </si>
  <si>
    <t>25</t>
  </si>
  <si>
    <t>346 300A0001</t>
  </si>
  <si>
    <t>Spínač zapustený spinač ovladania roliet napr. 752129 alebo ekvivalent+ ramik</t>
  </si>
  <si>
    <t>Elektroinštalačná lišta EIP 40x20 mm/2 m</t>
  </si>
  <si>
    <t xml:space="preserve">LED Office RF 40 UGR+montazny ram </t>
  </si>
  <si>
    <t xml:space="preserve">LED Surface Circular 400 24W 4000K+ montazny ram </t>
  </si>
  <si>
    <t xml:space="preserve">montaz ZÁS.POLOZAP./ZAPUSTENÉ 10/16A </t>
  </si>
  <si>
    <t>LE-774396 VA ZÁSUVKA 2P+T BIE.resp.2x2P+T BIE</t>
  </si>
  <si>
    <t>Spinač vačkový S16 JPU 1103 A6</t>
  </si>
  <si>
    <t>Montáž, kábel Cu 750V uložený pevne CYKY 5x4-10</t>
  </si>
  <si>
    <t>Kábel Cu 750V : CYKY-J 5x6</t>
  </si>
  <si>
    <t>74</t>
  </si>
  <si>
    <t>343 203M330</t>
  </si>
  <si>
    <t>Kábel Cu 750V : CYKY-J 5x10</t>
  </si>
  <si>
    <t>PODRUžNý MATERIAL + BURACIE PRACE</t>
  </si>
  <si>
    <t>Slaboprúdové rozvody - štruktúrovaná kabeláž</t>
  </si>
  <si>
    <t>Slaboprúdové rozvody štruktúrovaná kabeláž</t>
  </si>
  <si>
    <t>STAVBA:</t>
  </si>
  <si>
    <t>OBJEKT:</t>
  </si>
  <si>
    <t>ČASŤ :</t>
  </si>
  <si>
    <t>SO 01.4. Elektroinštalácia a slaboprúd</t>
  </si>
  <si>
    <t>Stredná zdravotnícka škola - stavebné upravy , Levočská 5, Poprad</t>
  </si>
  <si>
    <t>SO 01. SZŠ - stavebné úpravy</t>
  </si>
  <si>
    <t>v rozpočte nie sú zahnuté vysprávky, murárske a maliarske práce okrem súvisiacich prác mimo riešených učební</t>
  </si>
  <si>
    <t>Silnoprúdové rozvody</t>
  </si>
  <si>
    <t>MJ</t>
  </si>
  <si>
    <t>Množstvo celkom</t>
  </si>
  <si>
    <t>Jednotková cena</t>
  </si>
  <si>
    <t>Cena celkom</t>
  </si>
  <si>
    <t>Celkom</t>
  </si>
  <si>
    <t>Výkaz výmer</t>
  </si>
</sst>
</file>

<file path=xl/styles.xml><?xml version="1.0" encoding="utf-8"?>
<styleSheet xmlns="http://schemas.openxmlformats.org/spreadsheetml/2006/main">
  <numFmts count="30">
    <numFmt numFmtId="164" formatCode="#,##0.00\ &quot;Sk&quot;;\-#,##0.00\ &quot;Sk&quot;"/>
    <numFmt numFmtId="165" formatCode="#,##0.00\ &quot;Sk&quot;;[Red]\-#,##0.00\ &quot;Sk&quot;"/>
    <numFmt numFmtId="166" formatCode="#,###_)"/>
    <numFmt numFmtId="167" formatCode="#,##0.00\ [$€-1]"/>
    <numFmt numFmtId="168" formatCode="#,###_)\ &quot;ks&quot;"/>
    <numFmt numFmtId="169" formatCode="#,##0\,\-&quot; Sk&quot;_);\-\ #,##0\,\-&quot; Sk&quot;_)"/>
    <numFmt numFmtId="170" formatCode="#,###_)&quot;kpl.&quot;"/>
    <numFmt numFmtId="171" formatCode="#,##0.00\ &quot;Sk&quot;"/>
    <numFmt numFmtId="172" formatCode="#,###_)&quot;ks&quot;"/>
    <numFmt numFmtId="173" formatCode="#,###_)&quot;m&quot;"/>
    <numFmt numFmtId="174" formatCode="dd/mm/yy"/>
    <numFmt numFmtId="175" formatCode="_-* #,##0.00\ &quot;Kč&quot;_-;\-* #,##0.00\ &quot;Kč&quot;_-;_-* &quot;-&quot;??\ &quot;Kč&quot;_-;_-@_-"/>
    <numFmt numFmtId="176" formatCode="_-* #,##0.00\ [$Sk-41B]_-;\-* #,##0.00\ [$Sk-41B]_-;_-* &quot;-&quot;??\ [$Sk-41B]_-;_-@_-"/>
    <numFmt numFmtId="177" formatCode="d\.\ mmmm\ yyyy"/>
    <numFmt numFmtId="178" formatCode="_-* #,##0\ _D_M_-;\-* #,##0\ _D_M_-;_-* &quot;-&quot;\ _D_M_-;_-@_-"/>
    <numFmt numFmtId="179" formatCode="_-* #,##0.00\ _D_M_-;\-* #,##0.00\ _D_M_-;_-* &quot;-&quot;??\ _D_M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_-* #,##0\ &quot;Kčs&quot;_-;\-* #,##0\ &quot;Kčs&quot;_-;_-* &quot;-&quot;\ &quot;Kčs&quot;_-;_-@_-"/>
    <numFmt numFmtId="183" formatCode="_-* #,##0.00&quot; Kč&quot;_-;\-* #,##0.00&quot; Kč&quot;_-;_-* \-??&quot; Kč&quot;_-;_-@_-"/>
    <numFmt numFmtId="184" formatCode="_-* #,##0\ &quot;DM&quot;_-;\-* #,##0\ &quot;DM&quot;_-;_-* &quot;-&quot;\ &quot;DM&quot;_-;_-@_-"/>
    <numFmt numFmtId="185" formatCode="_-* #,##0.00\ &quot;DM&quot;_-;\-* #,##0.00\ &quot;DM&quot;_-;_-* &quot;-&quot;??\ &quot;DM&quot;_-;_-@_-"/>
    <numFmt numFmtId="186" formatCode="#,##0.\-\ "/>
    <numFmt numFmtId="187" formatCode="#,##0\ _S_k"/>
    <numFmt numFmtId="188" formatCode="#,###_)&quot;t&quot;"/>
    <numFmt numFmtId="189" formatCode="#,###_)&quot;km&quot;"/>
    <numFmt numFmtId="190" formatCode="###0;###0"/>
    <numFmt numFmtId="191" formatCode="#,##0.00;\-#,##0.00"/>
    <numFmt numFmtId="192" formatCode="#,##0.000;\-#,##0.000"/>
    <numFmt numFmtId="193" formatCode="#,##0.00_ ;\-#,##0.00\ "/>
  </numFmts>
  <fonts count="93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i/>
      <sz val="10"/>
      <name val="Tahoma"/>
      <family val="2"/>
      <charset val="238"/>
    </font>
    <font>
      <i/>
      <sz val="9"/>
      <name val="Tahoma"/>
      <family val="2"/>
      <charset val="238"/>
    </font>
    <font>
      <i/>
      <sz val="8"/>
      <name val="Tahoma"/>
      <family val="2"/>
      <charset val="238"/>
    </font>
    <font>
      <i/>
      <sz val="8.5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</font>
    <font>
      <i/>
      <sz val="10"/>
      <name val="Times New Roman"/>
      <family val="1"/>
      <charset val="238"/>
    </font>
    <font>
      <b/>
      <sz val="9"/>
      <name val="Tahoma"/>
      <family val="2"/>
    </font>
    <font>
      <sz val="10"/>
      <name val="Arial CE"/>
      <charset val="238"/>
    </font>
    <font>
      <i/>
      <sz val="8.5"/>
      <name val="Arial CE"/>
      <family val="2"/>
      <charset val="238"/>
    </font>
    <font>
      <i/>
      <sz val="6"/>
      <name val="Tahoma"/>
      <family val="2"/>
      <charset val="238"/>
    </font>
    <font>
      <i/>
      <sz val="8.5"/>
      <color indexed="10"/>
      <name val="Tahoma"/>
      <family val="2"/>
      <charset val="238"/>
    </font>
    <font>
      <sz val="10"/>
      <name val="Times New Roman"/>
      <family val="1"/>
      <charset val="238"/>
    </font>
    <font>
      <sz val="8.5"/>
      <name val="Arial CE"/>
      <family val="2"/>
      <charset val="238"/>
    </font>
    <font>
      <b/>
      <sz val="14"/>
      <name val="Tahoma"/>
      <family val="2"/>
      <charset val="238"/>
    </font>
    <font>
      <u/>
      <sz val="10"/>
      <color indexed="12"/>
      <name val="Arial CE"/>
      <charset val="238"/>
    </font>
    <font>
      <u/>
      <sz val="9"/>
      <color indexed="12"/>
      <name val="Tahoma"/>
      <family val="2"/>
      <charset val="238"/>
    </font>
    <font>
      <i/>
      <sz val="20"/>
      <name val="Tahoma"/>
      <family val="2"/>
      <charset val="238"/>
    </font>
    <font>
      <u/>
      <sz val="10"/>
      <color indexed="12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i/>
      <sz val="10"/>
      <name val="Times New Roman"/>
      <family val="1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11"/>
      <color indexed="17"/>
      <name val="Calibri"/>
      <family val="2"/>
      <charset val="238"/>
    </font>
    <font>
      <sz val="8"/>
      <name val="Times New Roman CE"/>
      <family val="1"/>
      <charset val="238"/>
    </font>
    <font>
      <u/>
      <sz val="10"/>
      <color indexed="12"/>
      <name val="Arial CE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</font>
    <font>
      <sz val="10"/>
      <name val="MS Sans Serif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2"/>
      <color indexed="9"/>
      <name val="Helvetica CE"/>
      <charset val="238"/>
    </font>
    <font>
      <b/>
      <i/>
      <sz val="10"/>
      <color indexed="9"/>
      <name val="Albertus Medium"/>
      <family val="2"/>
      <charset val="238"/>
    </font>
    <font>
      <b/>
      <sz val="12"/>
      <name val="Arial CE"/>
      <family val="2"/>
      <charset val="238"/>
    </font>
    <font>
      <sz val="11"/>
      <color indexed="60"/>
      <name val="Calibri"/>
      <family val="2"/>
      <charset val="238"/>
    </font>
    <font>
      <sz val="10"/>
      <name val="Geneva CE"/>
    </font>
    <font>
      <sz val="10"/>
      <name val="Arial"/>
      <family val="2"/>
      <charset val="238"/>
    </font>
    <font>
      <sz val="10"/>
      <name val="Arial CE"/>
    </font>
    <font>
      <b/>
      <i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1"/>
    </font>
    <font>
      <sz val="11"/>
      <color indexed="52"/>
      <name val="Calibri"/>
      <family val="2"/>
      <charset val="238"/>
    </font>
    <font>
      <sz val="6"/>
      <name val="Arial"/>
      <family val="2"/>
    </font>
    <font>
      <b/>
      <sz val="11"/>
      <color indexed="8"/>
      <name val="Calibri"/>
      <family val="2"/>
      <charset val="238"/>
    </font>
    <font>
      <sz val="10"/>
      <name val="Helv"/>
    </font>
    <font>
      <sz val="9"/>
      <name val="Arial CE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9"/>
      <color indexed="9"/>
      <name val="Arial CE"/>
      <family val="2"/>
      <charset val="238"/>
    </font>
    <font>
      <b/>
      <i/>
      <u/>
      <sz val="24"/>
      <name val="Times New Roman CE"/>
      <family val="1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MS Sans Serif"/>
      <family val="2"/>
      <charset val="238"/>
    </font>
    <font>
      <b/>
      <sz val="9"/>
      <color indexed="10"/>
      <name val="Tahoma"/>
      <family val="2"/>
      <charset val="238"/>
    </font>
    <font>
      <b/>
      <sz val="16"/>
      <name val="Tahoma"/>
      <family val="2"/>
    </font>
    <font>
      <b/>
      <sz val="14"/>
      <name val="Tahoma"/>
      <family val="2"/>
    </font>
    <font>
      <i/>
      <sz val="10"/>
      <name val="Tahoma"/>
      <family val="2"/>
    </font>
    <font>
      <i/>
      <sz val="20"/>
      <name val="Tahoma"/>
      <family val="2"/>
    </font>
    <font>
      <i/>
      <sz val="14"/>
      <name val="Tahoma"/>
      <family val="2"/>
    </font>
    <font>
      <i/>
      <u/>
      <sz val="14"/>
      <color indexed="12"/>
      <name val="Tahoma"/>
      <family val="2"/>
    </font>
    <font>
      <i/>
      <sz val="10"/>
      <color indexed="10"/>
      <name val="Tahoma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color indexed="8"/>
      <name val="Dialog.plain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8"/>
      <color indexed="8"/>
      <name val="Tahoma"/>
      <family val="2"/>
      <charset val="238"/>
    </font>
    <font>
      <sz val="9"/>
      <name val="Dialog.plain"/>
      <charset val="238"/>
    </font>
    <font>
      <sz val="9"/>
      <color indexed="8"/>
      <name val="Franklin Gothic Medium"/>
      <family val="2"/>
      <charset val="238"/>
    </font>
    <font>
      <sz val="12"/>
      <color indexed="56"/>
      <name val="Trebuchet MS"/>
      <family val="2"/>
      <charset val="238"/>
    </font>
    <font>
      <sz val="8"/>
      <color indexed="56"/>
      <name val="Trebuchet MS"/>
      <family val="2"/>
      <charset val="238"/>
    </font>
    <font>
      <sz val="10"/>
      <color indexed="56"/>
      <name val="Trebuchet MS"/>
      <family val="2"/>
      <charset val="238"/>
    </font>
    <font>
      <i/>
      <sz val="8"/>
      <color indexed="12"/>
      <name val="Trebuchet MS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8"/>
      <color rgb="FF0000FF"/>
      <name val="Calibri"/>
      <family val="2"/>
      <charset val="238"/>
    </font>
    <font>
      <i/>
      <sz val="8"/>
      <color indexed="12"/>
      <name val="Trebuchet MS"/>
      <family val="2"/>
      <charset val="238"/>
    </font>
    <font>
      <b/>
      <sz val="12"/>
      <name val="Tahoma"/>
      <family val="2"/>
    </font>
    <font>
      <sz val="10"/>
      <name val="Tahoma"/>
      <family val="2"/>
      <charset val="238"/>
    </font>
    <font>
      <i/>
      <sz val="14"/>
      <name val="Tahoma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23"/>
        <b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3">
    <xf numFmtId="0" fontId="0" fillId="0" borderId="0"/>
    <xf numFmtId="0" fontId="23" fillId="2" borderId="0" applyNumberFormat="0" applyBorder="0">
      <alignment vertical="top" wrapText="1"/>
      <protection locked="0"/>
    </xf>
    <xf numFmtId="0" fontId="23" fillId="3" borderId="0" applyNumberFormat="0" applyBorder="0">
      <alignment vertical="top" wrapText="1"/>
      <protection locked="0"/>
    </xf>
    <xf numFmtId="0" fontId="23" fillId="4" borderId="0" applyNumberFormat="0" applyBorder="0">
      <alignment vertical="top" wrapText="1"/>
      <protection locked="0"/>
    </xf>
    <xf numFmtId="0" fontId="23" fillId="5" borderId="0" applyNumberFormat="0" applyBorder="0">
      <alignment vertical="top" wrapText="1"/>
      <protection locked="0"/>
    </xf>
    <xf numFmtId="0" fontId="23" fillId="6" borderId="0" applyNumberFormat="0" applyBorder="0">
      <alignment vertical="top" wrapText="1"/>
      <protection locked="0"/>
    </xf>
    <xf numFmtId="0" fontId="23" fillId="7" borderId="0" applyNumberFormat="0" applyBorder="0">
      <alignment vertical="top" wrapText="1"/>
      <protection locked="0"/>
    </xf>
    <xf numFmtId="0" fontId="23" fillId="8" borderId="0" applyNumberFormat="0" applyBorder="0">
      <alignment vertical="top" wrapText="1"/>
      <protection locked="0"/>
    </xf>
    <xf numFmtId="0" fontId="23" fillId="9" borderId="0" applyNumberFormat="0" applyBorder="0">
      <alignment vertical="top" wrapText="1"/>
      <protection locked="0"/>
    </xf>
    <xf numFmtId="0" fontId="23" fillId="10" borderId="0" applyNumberFormat="0" applyBorder="0">
      <alignment vertical="top" wrapText="1"/>
      <protection locked="0"/>
    </xf>
    <xf numFmtId="0" fontId="23" fillId="5" borderId="0" applyNumberFormat="0" applyBorder="0">
      <alignment vertical="top" wrapText="1"/>
      <protection locked="0"/>
    </xf>
    <xf numFmtId="0" fontId="23" fillId="8" borderId="0" applyNumberFormat="0" applyBorder="0">
      <alignment vertical="top" wrapText="1"/>
      <protection locked="0"/>
    </xf>
    <xf numFmtId="0" fontId="23" fillId="11" borderId="0" applyNumberFormat="0" applyBorder="0">
      <alignment vertical="top" wrapText="1"/>
      <protection locked="0"/>
    </xf>
    <xf numFmtId="0" fontId="24" fillId="12" borderId="0" applyNumberFormat="0" applyBorder="0">
      <alignment vertical="top" wrapText="1"/>
      <protection locked="0"/>
    </xf>
    <xf numFmtId="0" fontId="24" fillId="9" borderId="0" applyNumberFormat="0" applyBorder="0">
      <alignment vertical="top" wrapText="1"/>
      <protection locked="0"/>
    </xf>
    <xf numFmtId="0" fontId="24" fillId="10" borderId="0" applyNumberFormat="0" applyBorder="0">
      <alignment vertical="top" wrapText="1"/>
      <protection locked="0"/>
    </xf>
    <xf numFmtId="0" fontId="24" fillId="13" borderId="0" applyNumberFormat="0" applyBorder="0">
      <alignment vertical="top" wrapText="1"/>
      <protection locked="0"/>
    </xf>
    <xf numFmtId="0" fontId="24" fillId="14" borderId="0" applyNumberFormat="0" applyBorder="0">
      <alignment vertical="top" wrapText="1"/>
      <protection locked="0"/>
    </xf>
    <xf numFmtId="0" fontId="24" fillId="15" borderId="0" applyNumberFormat="0" applyBorder="0">
      <alignment vertical="top" wrapText="1"/>
      <protection locked="0"/>
    </xf>
    <xf numFmtId="3" fontId="25" fillId="0" borderId="0"/>
    <xf numFmtId="3" fontId="26" fillId="0" borderId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8" fillId="0" borderId="1" applyProtection="0">
      <alignment horizontal="center" vertical="top" wrapText="1"/>
    </xf>
    <xf numFmtId="0" fontId="29" fillId="4" borderId="0" applyNumberFormat="0" applyBorder="0">
      <alignment vertical="top" wrapText="1"/>
      <protection locked="0"/>
    </xf>
    <xf numFmtId="49" fontId="30" fillId="0" borderId="0">
      <alignment horizontal="right" vertical="top"/>
    </xf>
    <xf numFmtId="182" fontId="12" fillId="0" borderId="0" applyFont="0" applyFill="0" applyBorder="0" applyAlignment="0" applyProtection="0"/>
    <xf numFmtId="182" fontId="72" fillId="0" borderId="0" applyFont="0" applyFill="0" applyBorder="0" applyAlignment="0" applyProtection="0"/>
    <xf numFmtId="0" fontId="2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16" borderId="2" applyNumberFormat="0">
      <alignment vertical="top" wrapText="1"/>
      <protection locked="0"/>
    </xf>
    <xf numFmtId="183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72" fillId="0" borderId="0" applyFont="0" applyFill="0" applyBorder="0" applyAlignment="0" applyProtection="0"/>
    <xf numFmtId="175" fontId="7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35" fillId="0" borderId="3" applyNumberFormat="0" applyFill="0">
      <alignment vertical="top" wrapText="1"/>
      <protection locked="0"/>
    </xf>
    <xf numFmtId="0" fontId="36" fillId="0" borderId="4" applyNumberFormat="0" applyFill="0">
      <alignment vertical="top" wrapText="1"/>
      <protection locked="0"/>
    </xf>
    <xf numFmtId="0" fontId="37" fillId="0" borderId="5" applyNumberFormat="0" applyFill="0">
      <alignment vertical="top" wrapText="1"/>
      <protection locked="0"/>
    </xf>
    <xf numFmtId="0" fontId="37" fillId="0" borderId="0" applyNumberFormat="0" applyFill="0" applyBorder="0">
      <alignment vertical="top" wrapText="1"/>
      <protection locked="0"/>
    </xf>
    <xf numFmtId="0" fontId="38" fillId="17" borderId="6">
      <alignment horizontal="left"/>
    </xf>
    <xf numFmtId="186" fontId="39" fillId="18" borderId="7"/>
    <xf numFmtId="0" fontId="39" fillId="18" borderId="7"/>
    <xf numFmtId="186" fontId="39" fillId="18" borderId="7"/>
    <xf numFmtId="2" fontId="40" fillId="0" borderId="0"/>
    <xf numFmtId="0" fontId="41" fillId="19" borderId="0" applyNumberFormat="0" applyBorder="0">
      <alignment vertical="top" wrapText="1"/>
      <protection locked="0"/>
    </xf>
    <xf numFmtId="0" fontId="42" fillId="0" borderId="0"/>
    <xf numFmtId="0" fontId="43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33" fillId="0" borderId="0"/>
    <xf numFmtId="0" fontId="3" fillId="0" borderId="0"/>
    <xf numFmtId="0" fontId="27" fillId="0" borderId="0"/>
    <xf numFmtId="0" fontId="44" fillId="0" borderId="0"/>
    <xf numFmtId="0" fontId="72" fillId="0" borderId="0"/>
    <xf numFmtId="0" fontId="63" fillId="0" borderId="0" applyAlignment="0">
      <alignment vertical="top" wrapText="1"/>
      <protection locked="0"/>
    </xf>
    <xf numFmtId="0" fontId="63" fillId="0" borderId="0" applyAlignment="0">
      <alignment vertical="top" wrapText="1"/>
      <protection locked="0"/>
    </xf>
    <xf numFmtId="0" fontId="23" fillId="0" borderId="0"/>
    <xf numFmtId="0" fontId="75" fillId="0" borderId="0"/>
    <xf numFmtId="0" fontId="63" fillId="0" borderId="0" applyAlignment="0">
      <alignment vertical="top" wrapText="1"/>
      <protection locked="0"/>
    </xf>
    <xf numFmtId="0" fontId="3" fillId="0" borderId="0"/>
    <xf numFmtId="0" fontId="12" fillId="0" borderId="0"/>
    <xf numFmtId="0" fontId="9" fillId="0" borderId="0"/>
    <xf numFmtId="0" fontId="12" fillId="0" borderId="0"/>
    <xf numFmtId="0" fontId="27" fillId="0" borderId="0"/>
    <xf numFmtId="0" fontId="27" fillId="0" borderId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8"/>
    <xf numFmtId="0" fontId="73" fillId="0" borderId="8"/>
    <xf numFmtId="0" fontId="46" fillId="0" borderId="9" applyNumberFormat="0" applyFont="0" applyFill="0" applyAlignment="0" applyProtection="0"/>
    <xf numFmtId="0" fontId="47" fillId="0" borderId="0" applyFont="0"/>
    <xf numFmtId="0" fontId="48" fillId="20" borderId="10" applyNumberFormat="0">
      <alignment vertical="top" wrapText="1"/>
      <protection locked="0"/>
    </xf>
    <xf numFmtId="0" fontId="49" fillId="0" borderId="11" applyNumberFormat="0" applyFill="0">
      <alignment vertical="top" wrapText="1"/>
      <protection locked="0"/>
    </xf>
    <xf numFmtId="49" fontId="50" fillId="0" borderId="0"/>
    <xf numFmtId="0" fontId="51" fillId="0" borderId="12" applyNumberFormat="0" applyFill="0">
      <alignment vertical="top" wrapText="1"/>
      <protection locked="0"/>
    </xf>
    <xf numFmtId="1" fontId="27" fillId="0" borderId="0"/>
    <xf numFmtId="0" fontId="3" fillId="0" borderId="0"/>
    <xf numFmtId="0" fontId="52" fillId="0" borderId="0"/>
    <xf numFmtId="0" fontId="52" fillId="0" borderId="0"/>
    <xf numFmtId="187" fontId="53" fillId="0" borderId="13">
      <alignment vertical="top" wrapText="1"/>
      <protection locked="0"/>
    </xf>
    <xf numFmtId="0" fontId="54" fillId="0" borderId="0" applyNumberFormat="0" applyFill="0" applyBorder="0">
      <alignment vertical="top" wrapText="1"/>
      <protection locked="0"/>
    </xf>
    <xf numFmtId="0" fontId="55" fillId="0" borderId="0" applyNumberFormat="0" applyFill="0" applyBorder="0">
      <alignment vertical="top" wrapText="1"/>
      <protection locked="0"/>
    </xf>
    <xf numFmtId="49" fontId="56" fillId="18" borderId="0">
      <alignment horizontal="left" vertical="center"/>
    </xf>
    <xf numFmtId="0" fontId="57" fillId="0" borderId="0"/>
    <xf numFmtId="0" fontId="58" fillId="7" borderId="14" applyNumberFormat="0">
      <alignment vertical="top" wrapText="1"/>
      <protection locked="0"/>
    </xf>
    <xf numFmtId="0" fontId="59" fillId="21" borderId="14" applyNumberFormat="0">
      <alignment vertical="top" wrapText="1"/>
      <protection locked="0"/>
    </xf>
    <xf numFmtId="0" fontId="60" fillId="21" borderId="15" applyNumberFormat="0">
      <alignment vertical="top" wrapText="1"/>
      <protection locked="0"/>
    </xf>
    <xf numFmtId="0" fontId="61" fillId="0" borderId="0" applyNumberFormat="0" applyFill="0" applyBorder="0">
      <alignment vertical="top" wrapText="1"/>
      <protection locked="0"/>
    </xf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" fontId="30" fillId="0" borderId="0">
      <alignment horizontal="center" vertical="top"/>
    </xf>
    <xf numFmtId="0" fontId="62" fillId="3" borderId="0" applyNumberFormat="0" applyBorder="0">
      <alignment vertical="top" wrapText="1"/>
      <protection locked="0"/>
    </xf>
    <xf numFmtId="0" fontId="24" fillId="22" borderId="0" applyNumberFormat="0" applyBorder="0">
      <alignment vertical="top" wrapText="1"/>
      <protection locked="0"/>
    </xf>
    <xf numFmtId="0" fontId="24" fillId="23" borderId="0" applyNumberFormat="0" applyBorder="0">
      <alignment vertical="top" wrapText="1"/>
      <protection locked="0"/>
    </xf>
    <xf numFmtId="0" fontId="24" fillId="24" borderId="0" applyNumberFormat="0" applyBorder="0">
      <alignment vertical="top" wrapText="1"/>
      <protection locked="0"/>
    </xf>
    <xf numFmtId="0" fontId="24" fillId="13" borderId="0" applyNumberFormat="0" applyBorder="0">
      <alignment vertical="top" wrapText="1"/>
      <protection locked="0"/>
    </xf>
    <xf numFmtId="0" fontId="24" fillId="14" borderId="0" applyNumberFormat="0" applyBorder="0">
      <alignment vertical="top" wrapText="1"/>
      <protection locked="0"/>
    </xf>
    <xf numFmtId="0" fontId="24" fillId="25" borderId="0" applyNumberFormat="0" applyBorder="0">
      <alignment vertical="top" wrapText="1"/>
      <protection locked="0"/>
    </xf>
    <xf numFmtId="0" fontId="2" fillId="0" borderId="0"/>
    <xf numFmtId="0" fontId="1" fillId="0" borderId="0"/>
    <xf numFmtId="0" fontId="1" fillId="0" borderId="0"/>
    <xf numFmtId="0" fontId="27" fillId="0" borderId="0" applyAlignment="0">
      <alignment vertical="top" wrapText="1"/>
      <protection locked="0"/>
    </xf>
  </cellStyleXfs>
  <cellXfs count="374">
    <xf numFmtId="0" fontId="0" fillId="0" borderId="0" xfId="0"/>
    <xf numFmtId="0" fontId="4" fillId="0" borderId="0" xfId="79" applyFont="1" applyAlignment="1">
      <alignment vertical="top"/>
    </xf>
    <xf numFmtId="0" fontId="5" fillId="0" borderId="0" xfId="79" applyFont="1" applyAlignment="1">
      <alignment vertical="top"/>
    </xf>
    <xf numFmtId="166" fontId="5" fillId="0" borderId="0" xfId="79" applyNumberFormat="1" applyFont="1" applyAlignment="1" applyProtection="1">
      <alignment horizontal="center" vertical="top"/>
      <protection hidden="1"/>
    </xf>
    <xf numFmtId="0" fontId="6" fillId="0" borderId="0" xfId="79" applyFont="1" applyAlignment="1">
      <alignment horizontal="left" vertical="top"/>
    </xf>
    <xf numFmtId="0" fontId="7" fillId="0" borderId="0" xfId="79" applyFont="1" applyAlignment="1">
      <alignment horizontal="center" vertical="top"/>
    </xf>
    <xf numFmtId="0" fontId="3" fillId="0" borderId="0" xfId="79" applyFont="1"/>
    <xf numFmtId="0" fontId="8" fillId="27" borderId="17" xfId="79" applyNumberFormat="1" applyFont="1" applyFill="1" applyBorder="1" applyAlignment="1">
      <alignment horizontal="left" vertical="top"/>
    </xf>
    <xf numFmtId="166" fontId="8" fillId="27" borderId="17" xfId="79" applyNumberFormat="1" applyFont="1" applyFill="1" applyBorder="1" applyAlignment="1">
      <alignment vertical="top"/>
    </xf>
    <xf numFmtId="0" fontId="8" fillId="27" borderId="17" xfId="79" applyFont="1" applyFill="1" applyBorder="1" applyAlignment="1">
      <alignment horizontal="center" vertical="top"/>
    </xf>
    <xf numFmtId="0" fontId="8" fillId="27" borderId="18" xfId="79" applyFont="1" applyFill="1" applyBorder="1" applyAlignment="1">
      <alignment vertical="top"/>
    </xf>
    <xf numFmtId="167" fontId="9" fillId="0" borderId="19" xfId="79" applyNumberFormat="1" applyFont="1" applyFill="1" applyBorder="1" applyAlignment="1">
      <alignment vertical="top"/>
    </xf>
    <xf numFmtId="0" fontId="3" fillId="27" borderId="0" xfId="79" applyNumberFormat="1" applyFont="1" applyFill="1" applyBorder="1" applyAlignment="1">
      <alignment horizontal="left" vertical="top"/>
    </xf>
    <xf numFmtId="166" fontId="3" fillId="27" borderId="0" xfId="79" applyNumberFormat="1" applyFont="1" applyFill="1" applyBorder="1" applyAlignment="1">
      <alignment vertical="top"/>
    </xf>
    <xf numFmtId="0" fontId="3" fillId="27" borderId="0" xfId="79" applyFont="1" applyFill="1" applyBorder="1" applyAlignment="1">
      <alignment horizontal="center" vertical="top"/>
    </xf>
    <xf numFmtId="0" fontId="3" fillId="27" borderId="20" xfId="79" applyNumberFormat="1" applyFont="1" applyFill="1" applyBorder="1" applyAlignment="1">
      <alignment horizontal="left" vertical="top"/>
    </xf>
    <xf numFmtId="0" fontId="8" fillId="27" borderId="21" xfId="79" applyFont="1" applyFill="1" applyBorder="1" applyAlignment="1">
      <alignment vertical="top"/>
    </xf>
    <xf numFmtId="0" fontId="10" fillId="0" borderId="0" xfId="79" applyFont="1" applyAlignment="1">
      <alignment vertical="top"/>
    </xf>
    <xf numFmtId="9" fontId="3" fillId="0" borderId="24" xfId="88" applyFont="1" applyFill="1" applyBorder="1" applyAlignment="1">
      <alignment vertical="top"/>
    </xf>
    <xf numFmtId="166" fontId="3" fillId="0" borderId="24" xfId="79" applyNumberFormat="1" applyFont="1" applyFill="1" applyBorder="1" applyAlignment="1">
      <alignment horizontal="right" vertical="top"/>
    </xf>
    <xf numFmtId="0" fontId="3" fillId="0" borderId="24" xfId="79" applyFont="1" applyFill="1" applyBorder="1" applyAlignment="1">
      <alignment vertical="top"/>
    </xf>
    <xf numFmtId="0" fontId="3" fillId="0" borderId="24" xfId="79" applyFont="1" applyFill="1" applyBorder="1" applyAlignment="1">
      <alignment horizontal="left" vertical="top"/>
    </xf>
    <xf numFmtId="0" fontId="8" fillId="0" borderId="25" xfId="79" applyFont="1" applyFill="1" applyBorder="1" applyAlignment="1">
      <alignment vertical="top"/>
    </xf>
    <xf numFmtId="167" fontId="9" fillId="0" borderId="26" xfId="79" applyNumberFormat="1" applyFont="1" applyFill="1" applyBorder="1" applyAlignment="1">
      <alignment vertical="top"/>
    </xf>
    <xf numFmtId="9" fontId="3" fillId="0" borderId="27" xfId="88" applyFont="1" applyFill="1" applyBorder="1" applyAlignment="1">
      <alignment vertical="top"/>
    </xf>
    <xf numFmtId="166" fontId="3" fillId="0" borderId="27" xfId="79" applyNumberFormat="1" applyFont="1" applyFill="1" applyBorder="1" applyAlignment="1">
      <alignment horizontal="right" vertical="top"/>
    </xf>
    <xf numFmtId="0" fontId="3" fillId="0" borderId="27" xfId="79" applyFont="1" applyFill="1" applyBorder="1" applyAlignment="1">
      <alignment vertical="top"/>
    </xf>
    <xf numFmtId="0" fontId="3" fillId="0" borderId="27" xfId="79" applyFont="1" applyFill="1" applyBorder="1" applyAlignment="1">
      <alignment horizontal="left" vertical="top"/>
    </xf>
    <xf numFmtId="0" fontId="8" fillId="27" borderId="29" xfId="79" applyNumberFormat="1" applyFont="1" applyFill="1" applyBorder="1" applyAlignment="1">
      <alignment horizontal="left" vertical="top"/>
    </xf>
    <xf numFmtId="166" fontId="8" fillId="27" borderId="29" xfId="79" applyNumberFormat="1" applyFont="1" applyFill="1" applyBorder="1" applyAlignment="1">
      <alignment vertical="top"/>
    </xf>
    <xf numFmtId="0" fontId="8" fillId="27" borderId="29" xfId="79" applyFont="1" applyFill="1" applyBorder="1" applyAlignment="1">
      <alignment horizontal="center" vertical="top"/>
    </xf>
    <xf numFmtId="0" fontId="8" fillId="27" borderId="30" xfId="79" applyFont="1" applyFill="1" applyBorder="1" applyAlignment="1">
      <alignment vertical="top"/>
    </xf>
    <xf numFmtId="168" fontId="3" fillId="26" borderId="31" xfId="79" applyNumberFormat="1" applyFont="1" applyFill="1" applyBorder="1" applyAlignment="1">
      <alignment vertical="top"/>
    </xf>
    <xf numFmtId="0" fontId="3" fillId="26" borderId="31" xfId="79" applyFont="1" applyFill="1" applyBorder="1" applyAlignment="1">
      <alignment horizontal="left" vertical="top"/>
    </xf>
    <xf numFmtId="0" fontId="8" fillId="26" borderId="32" xfId="79" applyFont="1" applyFill="1" applyBorder="1" applyAlignment="1">
      <alignment vertical="top"/>
    </xf>
    <xf numFmtId="170" fontId="9" fillId="0" borderId="24" xfId="79" applyNumberFormat="1" applyFont="1" applyFill="1" applyBorder="1" applyAlignment="1">
      <alignment horizontal="right" vertical="top"/>
    </xf>
    <xf numFmtId="0" fontId="3" fillId="0" borderId="24" xfId="79" applyFill="1" applyBorder="1" applyAlignment="1">
      <alignment vertical="top"/>
    </xf>
    <xf numFmtId="0" fontId="3" fillId="0" borderId="25" xfId="79" applyFont="1" applyFill="1" applyBorder="1" applyAlignment="1">
      <alignment vertical="top"/>
    </xf>
    <xf numFmtId="0" fontId="8" fillId="27" borderId="34" xfId="79" applyNumberFormat="1" applyFont="1" applyFill="1" applyBorder="1" applyAlignment="1">
      <alignment horizontal="left" vertical="top"/>
    </xf>
    <xf numFmtId="0" fontId="8" fillId="27" borderId="34" xfId="79" applyFont="1" applyFill="1" applyBorder="1" applyAlignment="1">
      <alignment horizontal="center" vertical="top"/>
    </xf>
    <xf numFmtId="0" fontId="8" fillId="27" borderId="35" xfId="79" applyFont="1" applyFill="1" applyBorder="1" applyAlignment="1">
      <alignment vertical="top"/>
    </xf>
    <xf numFmtId="168" fontId="3" fillId="26" borderId="0" xfId="79" applyNumberFormat="1" applyFont="1" applyFill="1" applyBorder="1" applyAlignment="1">
      <alignment vertical="top"/>
    </xf>
    <xf numFmtId="0" fontId="3" fillId="26" borderId="0" xfId="79" applyFont="1" applyFill="1" applyBorder="1" applyAlignment="1">
      <alignment horizontal="left" vertical="top"/>
    </xf>
    <xf numFmtId="0" fontId="8" fillId="26" borderId="0" xfId="79" applyFont="1" applyFill="1" applyBorder="1" applyAlignment="1">
      <alignment vertical="top"/>
    </xf>
    <xf numFmtId="0" fontId="9" fillId="0" borderId="24" xfId="79" applyFont="1" applyFill="1" applyBorder="1" applyAlignment="1" applyProtection="1">
      <alignment horizontal="justify" vertical="center"/>
      <protection locked="0"/>
    </xf>
    <xf numFmtId="0" fontId="9" fillId="0" borderId="36" xfId="79" applyFont="1" applyBorder="1" applyAlignment="1">
      <alignment horizontal="center" vertical="center" wrapText="1"/>
    </xf>
    <xf numFmtId="0" fontId="11" fillId="0" borderId="37" xfId="79" applyFont="1" applyBorder="1" applyAlignment="1">
      <alignment vertical="top"/>
    </xf>
    <xf numFmtId="0" fontId="13" fillId="0" borderId="0" xfId="79" applyFont="1" applyAlignment="1">
      <alignment horizontal="center" vertical="top"/>
    </xf>
    <xf numFmtId="0" fontId="3" fillId="27" borderId="24" xfId="79" applyFont="1" applyFill="1" applyBorder="1" applyAlignment="1">
      <alignment horizontal="left" vertical="top"/>
    </xf>
    <xf numFmtId="49" fontId="9" fillId="0" borderId="25" xfId="79" applyNumberFormat="1" applyFont="1" applyBorder="1" applyAlignment="1">
      <alignment horizontal="left" vertical="top"/>
    </xf>
    <xf numFmtId="0" fontId="14" fillId="0" borderId="0" xfId="79" applyFont="1" applyAlignment="1">
      <alignment vertical="top"/>
    </xf>
    <xf numFmtId="0" fontId="15" fillId="0" borderId="0" xfId="79" applyFont="1" applyAlignment="1">
      <alignment horizontal="center" vertical="top"/>
    </xf>
    <xf numFmtId="0" fontId="3" fillId="27" borderId="24" xfId="79" applyFont="1" applyFill="1" applyBorder="1" applyAlignment="1">
      <alignment vertical="top"/>
    </xf>
    <xf numFmtId="0" fontId="8" fillId="28" borderId="1" xfId="79" applyFont="1" applyFill="1" applyBorder="1" applyAlignment="1">
      <alignment horizontal="center" vertical="top"/>
    </xf>
    <xf numFmtId="0" fontId="8" fillId="28" borderId="1" xfId="79" applyNumberFormat="1" applyFont="1" applyFill="1" applyBorder="1" applyAlignment="1">
      <alignment horizontal="center" vertical="top"/>
    </xf>
    <xf numFmtId="0" fontId="21" fillId="0" borderId="0" xfId="79" applyFont="1" applyAlignment="1">
      <alignment vertical="top"/>
    </xf>
    <xf numFmtId="167" fontId="9" fillId="0" borderId="39" xfId="79" applyNumberFormat="1" applyFont="1" applyFill="1" applyBorder="1" applyAlignment="1">
      <alignment vertical="top"/>
    </xf>
    <xf numFmtId="0" fontId="3" fillId="0" borderId="0" xfId="79" applyFont="1" applyFill="1" applyAlignment="1" applyProtection="1">
      <alignment horizontal="right" vertical="top"/>
    </xf>
    <xf numFmtId="0" fontId="5" fillId="0" borderId="0" xfId="79" applyFont="1" applyFill="1" applyAlignment="1">
      <alignment vertical="top"/>
    </xf>
    <xf numFmtId="0" fontId="8" fillId="0" borderId="28" xfId="79" applyFont="1" applyFill="1" applyBorder="1" applyAlignment="1">
      <alignment horizontal="center" vertical="top"/>
    </xf>
    <xf numFmtId="167" fontId="8" fillId="0" borderId="22" xfId="79" applyNumberFormat="1" applyFont="1" applyFill="1" applyBorder="1" applyAlignment="1">
      <alignment vertical="top"/>
    </xf>
    <xf numFmtId="167" fontId="8" fillId="0" borderId="16" xfId="79" applyNumberFormat="1" applyFont="1" applyFill="1" applyBorder="1" applyAlignment="1">
      <alignment vertical="top"/>
    </xf>
    <xf numFmtId="0" fontId="11" fillId="27" borderId="40" xfId="79" applyFont="1" applyFill="1" applyBorder="1" applyAlignment="1">
      <alignment vertical="top"/>
    </xf>
    <xf numFmtId="0" fontId="11" fillId="27" borderId="41" xfId="79" applyNumberFormat="1" applyFont="1" applyFill="1" applyBorder="1" applyAlignment="1">
      <alignment horizontal="left" vertical="top"/>
    </xf>
    <xf numFmtId="0" fontId="11" fillId="27" borderId="41" xfId="79" applyFont="1" applyFill="1" applyBorder="1" applyAlignment="1">
      <alignment horizontal="center" vertical="top"/>
    </xf>
    <xf numFmtId="0" fontId="11" fillId="27" borderId="41" xfId="79" applyFont="1" applyFill="1" applyBorder="1" applyAlignment="1">
      <alignment vertical="top"/>
    </xf>
    <xf numFmtId="0" fontId="8" fillId="0" borderId="42" xfId="79" applyFont="1" applyFill="1" applyBorder="1" applyAlignment="1">
      <alignment vertical="top"/>
    </xf>
    <xf numFmtId="0" fontId="3" fillId="0" borderId="43" xfId="79" applyFont="1" applyFill="1" applyBorder="1" applyAlignment="1">
      <alignment horizontal="left" vertical="top"/>
    </xf>
    <xf numFmtId="0" fontId="3" fillId="0" borderId="43" xfId="79" applyFont="1" applyFill="1" applyBorder="1" applyAlignment="1">
      <alignment vertical="top"/>
    </xf>
    <xf numFmtId="166" fontId="3" fillId="0" borderId="43" xfId="79" applyNumberFormat="1" applyFont="1" applyFill="1" applyBorder="1" applyAlignment="1">
      <alignment horizontal="right" vertical="top"/>
    </xf>
    <xf numFmtId="9" fontId="3" fillId="0" borderId="43" xfId="88" applyFont="1" applyFill="1" applyBorder="1" applyAlignment="1">
      <alignment vertical="top"/>
    </xf>
    <xf numFmtId="0" fontId="19" fillId="0" borderId="0" xfId="31" applyAlignment="1" applyProtection="1">
      <alignment vertical="top"/>
    </xf>
    <xf numFmtId="0" fontId="3" fillId="27" borderId="25" xfId="79" applyFont="1" applyFill="1" applyBorder="1" applyAlignment="1">
      <alignment horizontal="left" vertical="top"/>
    </xf>
    <xf numFmtId="0" fontId="64" fillId="0" borderId="25" xfId="79" applyFont="1" applyFill="1" applyBorder="1" applyAlignment="1">
      <alignment vertical="top"/>
    </xf>
    <xf numFmtId="0" fontId="9" fillId="0" borderId="0" xfId="80" applyFont="1" applyAlignment="1">
      <alignment vertical="top"/>
    </xf>
    <xf numFmtId="0" fontId="70" fillId="0" borderId="0" xfId="70" applyFont="1" applyAlignment="1" applyProtection="1">
      <alignment horizontal="left" vertical="top"/>
    </xf>
    <xf numFmtId="0" fontId="68" fillId="0" borderId="0" xfId="70" applyFont="1" applyAlignment="1">
      <alignment vertical="top"/>
    </xf>
    <xf numFmtId="174" fontId="67" fillId="0" borderId="0" xfId="70" applyNumberFormat="1" applyFont="1" applyAlignment="1">
      <alignment horizontal="left" vertical="top"/>
    </xf>
    <xf numFmtId="177" fontId="9" fillId="0" borderId="0" xfId="80" applyNumberFormat="1" applyFont="1" applyAlignment="1">
      <alignment horizontal="left" vertical="top"/>
    </xf>
    <xf numFmtId="49" fontId="4" fillId="0" borderId="0" xfId="79" applyNumberFormat="1" applyFont="1" applyAlignment="1">
      <alignment vertical="top"/>
    </xf>
    <xf numFmtId="0" fontId="17" fillId="0" borderId="0" xfId="79" applyFont="1" applyFill="1" applyAlignment="1">
      <alignment horizontal="center" vertical="top"/>
    </xf>
    <xf numFmtId="0" fontId="16" fillId="0" borderId="0" xfId="79" applyFont="1" applyFill="1" applyAlignment="1">
      <alignment vertical="top"/>
    </xf>
    <xf numFmtId="0" fontId="71" fillId="0" borderId="0" xfId="79" applyFont="1" applyAlignment="1">
      <alignment vertical="top"/>
    </xf>
    <xf numFmtId="49" fontId="71" fillId="0" borderId="0" xfId="79" applyNumberFormat="1" applyFont="1" applyAlignment="1">
      <alignment vertical="top"/>
    </xf>
    <xf numFmtId="188" fontId="3" fillId="0" borderId="24" xfId="79" applyNumberFormat="1" applyFont="1" applyFill="1" applyBorder="1" applyAlignment="1">
      <alignment horizontal="right" vertical="top"/>
    </xf>
    <xf numFmtId="167" fontId="3" fillId="0" borderId="24" xfId="79" applyNumberFormat="1" applyFont="1" applyFill="1" applyBorder="1" applyAlignment="1">
      <alignment horizontal="right" vertical="top"/>
    </xf>
    <xf numFmtId="189" fontId="9" fillId="0" borderId="24" xfId="79" applyNumberFormat="1" applyFont="1" applyFill="1" applyBorder="1" applyAlignment="1">
      <alignment horizontal="right" vertical="top"/>
    </xf>
    <xf numFmtId="0" fontId="3" fillId="0" borderId="24" xfId="70" applyFont="1" applyFill="1" applyBorder="1" applyAlignment="1">
      <alignment vertical="top"/>
    </xf>
    <xf numFmtId="0" fontId="3" fillId="0" borderId="24" xfId="70" applyFont="1" applyFill="1" applyBorder="1" applyAlignment="1">
      <alignment horizontal="left" vertical="top"/>
    </xf>
    <xf numFmtId="0" fontId="3" fillId="0" borderId="25" xfId="79" applyFont="1" applyFill="1" applyBorder="1" applyAlignment="1">
      <alignment horizontal="left" vertical="top"/>
    </xf>
    <xf numFmtId="0" fontId="5" fillId="27" borderId="25" xfId="79" applyFont="1" applyFill="1" applyBorder="1" applyAlignment="1">
      <alignment vertical="top"/>
    </xf>
    <xf numFmtId="0" fontId="8" fillId="27" borderId="25" xfId="79" applyFont="1" applyFill="1" applyBorder="1" applyAlignment="1">
      <alignment vertical="top"/>
    </xf>
    <xf numFmtId="0" fontId="8" fillId="27" borderId="24" xfId="79" applyNumberFormat="1" applyFont="1" applyFill="1" applyBorder="1" applyAlignment="1">
      <alignment horizontal="left" vertical="top"/>
    </xf>
    <xf numFmtId="4" fontId="3" fillId="0" borderId="24" xfId="79" applyNumberFormat="1" applyFont="1" applyFill="1" applyBorder="1" applyAlignment="1">
      <alignment horizontal="center" vertical="center"/>
    </xf>
    <xf numFmtId="0" fontId="8" fillId="29" borderId="47" xfId="79" applyFont="1" applyFill="1" applyBorder="1" applyAlignment="1">
      <alignment vertical="top"/>
    </xf>
    <xf numFmtId="0" fontId="8" fillId="29" borderId="48" xfId="79" applyNumberFormat="1" applyFont="1" applyFill="1" applyBorder="1" applyAlignment="1">
      <alignment horizontal="left" vertical="top"/>
    </xf>
    <xf numFmtId="0" fontId="8" fillId="29" borderId="48" xfId="79" applyFont="1" applyFill="1" applyBorder="1" applyAlignment="1">
      <alignment horizontal="center" vertical="top"/>
    </xf>
    <xf numFmtId="173" fontId="3" fillId="0" borderId="24" xfId="79" applyNumberFormat="1" applyFont="1" applyFill="1" applyBorder="1" applyAlignment="1">
      <alignment horizontal="center" vertical="center"/>
    </xf>
    <xf numFmtId="0" fontId="8" fillId="26" borderId="44" xfId="79" applyFont="1" applyFill="1" applyBorder="1" applyAlignment="1">
      <alignment vertical="top"/>
    </xf>
    <xf numFmtId="0" fontId="3" fillId="26" borderId="45" xfId="79" applyFont="1" applyFill="1" applyBorder="1" applyAlignment="1">
      <alignment horizontal="left" vertical="top"/>
    </xf>
    <xf numFmtId="168" fontId="3" fillId="26" borderId="45" xfId="79" applyNumberFormat="1" applyFont="1" applyFill="1" applyBorder="1" applyAlignment="1">
      <alignment vertical="top"/>
    </xf>
    <xf numFmtId="0" fontId="8" fillId="26" borderId="52" xfId="79" applyFont="1" applyFill="1" applyBorder="1" applyAlignment="1">
      <alignment vertical="top"/>
    </xf>
    <xf numFmtId="0" fontId="3" fillId="26" borderId="53" xfId="79" applyFont="1" applyFill="1" applyBorder="1" applyAlignment="1">
      <alignment horizontal="left" vertical="top"/>
    </xf>
    <xf numFmtId="168" fontId="3" fillId="26" borderId="53" xfId="79" applyNumberFormat="1" applyFont="1" applyFill="1" applyBorder="1" applyAlignment="1">
      <alignment vertical="top"/>
    </xf>
    <xf numFmtId="0" fontId="8" fillId="27" borderId="32" xfId="79" applyFont="1" applyFill="1" applyBorder="1" applyAlignment="1">
      <alignment vertical="top"/>
    </xf>
    <xf numFmtId="0" fontId="8" fillId="27" borderId="31" xfId="79" applyNumberFormat="1" applyFont="1" applyFill="1" applyBorder="1" applyAlignment="1">
      <alignment horizontal="left" vertical="top"/>
    </xf>
    <xf numFmtId="0" fontId="8" fillId="27" borderId="31" xfId="79" applyFont="1" applyFill="1" applyBorder="1" applyAlignment="1">
      <alignment horizontal="center" vertical="top"/>
    </xf>
    <xf numFmtId="0" fontId="3" fillId="27" borderId="13" xfId="79" applyFont="1" applyFill="1" applyBorder="1" applyAlignment="1">
      <alignment horizontal="center" vertical="top"/>
    </xf>
    <xf numFmtId="0" fontId="8" fillId="0" borderId="57" xfId="79" applyFont="1" applyFill="1" applyBorder="1" applyAlignment="1">
      <alignment vertical="top"/>
    </xf>
    <xf numFmtId="0" fontId="8" fillId="27" borderId="23" xfId="79" applyFont="1" applyFill="1" applyBorder="1" applyAlignment="1">
      <alignment vertical="top"/>
    </xf>
    <xf numFmtId="166" fontId="3" fillId="27" borderId="24" xfId="79" applyNumberFormat="1" applyFont="1" applyFill="1" applyBorder="1" applyAlignment="1">
      <alignment horizontal="center" vertical="center"/>
    </xf>
    <xf numFmtId="4" fontId="3" fillId="27" borderId="24" xfId="79" applyNumberFormat="1" applyFont="1" applyFill="1" applyBorder="1" applyAlignment="1">
      <alignment horizontal="center" vertical="center"/>
    </xf>
    <xf numFmtId="166" fontId="5" fillId="0" borderId="0" xfId="79" applyNumberFormat="1" applyFont="1" applyAlignment="1" applyProtection="1">
      <alignment horizontal="center" vertical="center"/>
      <protection hidden="1"/>
    </xf>
    <xf numFmtId="166" fontId="8" fillId="0" borderId="0" xfId="81" applyNumberFormat="1" applyFont="1" applyFill="1" applyBorder="1" applyAlignment="1">
      <alignment horizontal="center" vertical="center"/>
    </xf>
    <xf numFmtId="166" fontId="8" fillId="28" borderId="1" xfId="79" applyNumberFormat="1" applyFont="1" applyFill="1" applyBorder="1" applyAlignment="1">
      <alignment horizontal="center" vertical="center"/>
    </xf>
    <xf numFmtId="166" fontId="8" fillId="29" borderId="48" xfId="79" applyNumberFormat="1" applyFont="1" applyFill="1" applyBorder="1" applyAlignment="1">
      <alignment horizontal="center" vertical="center"/>
    </xf>
    <xf numFmtId="170" fontId="9" fillId="0" borderId="24" xfId="79" applyNumberFormat="1" applyFont="1" applyFill="1" applyBorder="1" applyAlignment="1">
      <alignment horizontal="center" vertical="center"/>
    </xf>
    <xf numFmtId="166" fontId="3" fillId="26" borderId="45" xfId="79" applyNumberFormat="1" applyFont="1" applyFill="1" applyBorder="1" applyAlignment="1">
      <alignment horizontal="center" vertical="center"/>
    </xf>
    <xf numFmtId="166" fontId="3" fillId="26" borderId="53" xfId="79" applyNumberFormat="1" applyFont="1" applyFill="1" applyBorder="1" applyAlignment="1">
      <alignment horizontal="center" vertical="center"/>
    </xf>
    <xf numFmtId="166" fontId="3" fillId="26" borderId="0" xfId="79" applyNumberFormat="1" applyFont="1" applyFill="1" applyBorder="1" applyAlignment="1">
      <alignment horizontal="center" vertical="center"/>
    </xf>
    <xf numFmtId="166" fontId="8" fillId="27" borderId="34" xfId="79" applyNumberFormat="1" applyFont="1" applyFill="1" applyBorder="1" applyAlignment="1">
      <alignment horizontal="center" vertical="center"/>
    </xf>
    <xf numFmtId="166" fontId="3" fillId="26" borderId="31" xfId="79" applyNumberFormat="1" applyFont="1" applyFill="1" applyBorder="1" applyAlignment="1">
      <alignment horizontal="center" vertical="center"/>
    </xf>
    <xf numFmtId="172" fontId="3" fillId="0" borderId="24" xfId="79" applyNumberFormat="1" applyFont="1" applyFill="1" applyBorder="1" applyAlignment="1">
      <alignment horizontal="center" vertical="center"/>
    </xf>
    <xf numFmtId="166" fontId="8" fillId="27" borderId="29" xfId="79" applyNumberFormat="1" applyFont="1" applyFill="1" applyBorder="1" applyAlignment="1">
      <alignment horizontal="center" vertical="center"/>
    </xf>
    <xf numFmtId="166" fontId="3" fillId="0" borderId="27" xfId="79" applyNumberFormat="1" applyFont="1" applyFill="1" applyBorder="1" applyAlignment="1">
      <alignment horizontal="center" vertical="center"/>
    </xf>
    <xf numFmtId="166" fontId="3" fillId="0" borderId="24" xfId="79" applyNumberFormat="1" applyFont="1" applyFill="1" applyBorder="1" applyAlignment="1">
      <alignment horizontal="center" vertical="center"/>
    </xf>
    <xf numFmtId="166" fontId="3" fillId="0" borderId="43" xfId="79" applyNumberFormat="1" applyFont="1" applyFill="1" applyBorder="1" applyAlignment="1">
      <alignment horizontal="center" vertical="center"/>
    </xf>
    <xf numFmtId="0" fontId="11" fillId="27" borderId="41" xfId="79" applyFont="1" applyFill="1" applyBorder="1" applyAlignment="1">
      <alignment horizontal="center" vertical="center"/>
    </xf>
    <xf numFmtId="166" fontId="3" fillId="27" borderId="13" xfId="79" applyNumberFormat="1" applyFont="1" applyFill="1" applyBorder="1" applyAlignment="1">
      <alignment horizontal="center" vertical="center"/>
    </xf>
    <xf numFmtId="166" fontId="8" fillId="27" borderId="31" xfId="79" applyNumberFormat="1" applyFont="1" applyFill="1" applyBorder="1" applyAlignment="1">
      <alignment horizontal="center" vertical="center"/>
    </xf>
    <xf numFmtId="4" fontId="5" fillId="0" borderId="0" xfId="79" applyNumberFormat="1" applyFont="1" applyAlignment="1" applyProtection="1">
      <alignment horizontal="center" vertical="center"/>
      <protection hidden="1"/>
    </xf>
    <xf numFmtId="4" fontId="8" fillId="0" borderId="0" xfId="81" applyNumberFormat="1" applyFont="1" applyFill="1" applyBorder="1" applyAlignment="1">
      <alignment horizontal="center" vertical="center"/>
    </xf>
    <xf numFmtId="4" fontId="8" fillId="28" borderId="1" xfId="79" applyNumberFormat="1" applyFont="1" applyFill="1" applyBorder="1" applyAlignment="1">
      <alignment horizontal="center" vertical="center"/>
    </xf>
    <xf numFmtId="4" fontId="8" fillId="29" borderId="48" xfId="79" applyNumberFormat="1" applyFont="1" applyFill="1" applyBorder="1" applyAlignment="1">
      <alignment horizontal="center" vertical="center"/>
    </xf>
    <xf numFmtId="4" fontId="9" fillId="0" borderId="24" xfId="79" applyNumberFormat="1" applyFont="1" applyFill="1" applyBorder="1" applyAlignment="1">
      <alignment horizontal="center" vertical="center"/>
    </xf>
    <xf numFmtId="4" fontId="3" fillId="26" borderId="45" xfId="79" applyNumberFormat="1" applyFont="1" applyFill="1" applyBorder="1" applyAlignment="1">
      <alignment horizontal="center" vertical="center"/>
    </xf>
    <xf numFmtId="4" fontId="3" fillId="26" borderId="53" xfId="79" applyNumberFormat="1" applyFont="1" applyFill="1" applyBorder="1" applyAlignment="1">
      <alignment horizontal="center" vertical="center"/>
    </xf>
    <xf numFmtId="4" fontId="3" fillId="26" borderId="0" xfId="79" applyNumberFormat="1" applyFont="1" applyFill="1" applyBorder="1" applyAlignment="1">
      <alignment horizontal="center" vertical="center"/>
    </xf>
    <xf numFmtId="4" fontId="8" fillId="27" borderId="34" xfId="79" applyNumberFormat="1" applyFont="1" applyFill="1" applyBorder="1" applyAlignment="1">
      <alignment horizontal="center" vertical="center"/>
    </xf>
    <xf numFmtId="4" fontId="3" fillId="26" borderId="31" xfId="79" applyNumberFormat="1" applyFont="1" applyFill="1" applyBorder="1" applyAlignment="1">
      <alignment horizontal="center" vertical="center"/>
    </xf>
    <xf numFmtId="4" fontId="8" fillId="27" borderId="29" xfId="79" applyNumberFormat="1" applyFont="1" applyFill="1" applyBorder="1" applyAlignment="1">
      <alignment horizontal="center" vertical="center"/>
    </xf>
    <xf numFmtId="4" fontId="3" fillId="0" borderId="27" xfId="79" applyNumberFormat="1" applyFont="1" applyFill="1" applyBorder="1" applyAlignment="1">
      <alignment horizontal="center" vertical="center"/>
    </xf>
    <xf numFmtId="4" fontId="3" fillId="0" borderId="43" xfId="79" applyNumberFormat="1" applyFont="1" applyFill="1" applyBorder="1" applyAlignment="1">
      <alignment horizontal="center" vertical="center"/>
    </xf>
    <xf numFmtId="4" fontId="11" fillId="27" borderId="41" xfId="79" applyNumberFormat="1" applyFont="1" applyFill="1" applyBorder="1" applyAlignment="1">
      <alignment horizontal="center" vertical="center"/>
    </xf>
    <xf numFmtId="4" fontId="3" fillId="27" borderId="13" xfId="79" applyNumberFormat="1" applyFont="1" applyFill="1" applyBorder="1" applyAlignment="1">
      <alignment horizontal="center" vertical="center"/>
    </xf>
    <xf numFmtId="4" fontId="8" fillId="27" borderId="31" xfId="79" applyNumberFormat="1" applyFont="1" applyFill="1" applyBorder="1" applyAlignment="1">
      <alignment horizontal="center" vertical="center"/>
    </xf>
    <xf numFmtId="0" fontId="76" fillId="0" borderId="24" xfId="0" applyFont="1" applyBorder="1" applyAlignment="1"/>
    <xf numFmtId="0" fontId="76" fillId="0" borderId="24" xfId="71" applyFont="1" applyBorder="1" applyAlignment="1">
      <alignment horizontal="center" vertical="center"/>
    </xf>
    <xf numFmtId="190" fontId="76" fillId="0" borderId="24" xfId="0" applyNumberFormat="1" applyFont="1" applyFill="1" applyBorder="1" applyAlignment="1">
      <alignment horizontal="center" vertical="center" wrapText="1"/>
    </xf>
    <xf numFmtId="0" fontId="76" fillId="0" borderId="24" xfId="0" applyFont="1" applyBorder="1" applyAlignment="1">
      <alignment horizontal="center" vertical="center"/>
    </xf>
    <xf numFmtId="0" fontId="76" fillId="0" borderId="24" xfId="0" applyFont="1" applyBorder="1" applyAlignment="1">
      <alignment horizontal="center" vertical="center" wrapText="1"/>
    </xf>
    <xf numFmtId="0" fontId="77" fillId="0" borderId="24" xfId="0" applyFont="1" applyFill="1" applyBorder="1"/>
    <xf numFmtId="170" fontId="3" fillId="0" borderId="24" xfId="79" applyNumberFormat="1" applyFont="1" applyFill="1" applyBorder="1" applyAlignment="1">
      <alignment horizontal="center" vertical="center"/>
    </xf>
    <xf numFmtId="0" fontId="76" fillId="0" borderId="24" xfId="0" applyFont="1" applyBorder="1" applyAlignment="1">
      <alignment horizontal="center"/>
    </xf>
    <xf numFmtId="2" fontId="76" fillId="0" borderId="24" xfId="0" applyNumberFormat="1" applyFont="1" applyBorder="1" applyAlignment="1">
      <alignment horizontal="center" vertical="center"/>
    </xf>
    <xf numFmtId="0" fontId="7" fillId="0" borderId="0" xfId="79" applyFont="1" applyAlignment="1">
      <alignment horizontal="center" vertical="center"/>
    </xf>
    <xf numFmtId="0" fontId="5" fillId="27" borderId="25" xfId="79" applyFont="1" applyFill="1" applyBorder="1" applyAlignment="1">
      <alignment horizontal="center" vertical="center"/>
    </xf>
    <xf numFmtId="0" fontId="3" fillId="0" borderId="24" xfId="70" applyFont="1" applyFill="1" applyBorder="1" applyAlignment="1">
      <alignment horizontal="center" vertical="center"/>
    </xf>
    <xf numFmtId="0" fontId="4" fillId="0" borderId="0" xfId="79" applyFont="1" applyAlignment="1">
      <alignment horizontal="center" vertical="center"/>
    </xf>
    <xf numFmtId="0" fontId="76" fillId="0" borderId="24" xfId="0" applyFont="1" applyBorder="1" applyAlignment="1">
      <alignment wrapText="1"/>
    </xf>
    <xf numFmtId="168" fontId="3" fillId="26" borderId="45" xfId="79" applyNumberFormat="1" applyFont="1" applyFill="1" applyBorder="1" applyAlignment="1">
      <alignment vertical="top" wrapText="1"/>
    </xf>
    <xf numFmtId="0" fontId="9" fillId="0" borderId="0" xfId="80" applyFont="1" applyAlignment="1">
      <alignment horizontal="left" vertical="top"/>
    </xf>
    <xf numFmtId="0" fontId="76" fillId="0" borderId="24" xfId="0" applyFont="1" applyBorder="1" applyAlignment="1">
      <alignment horizontal="left" vertical="center"/>
    </xf>
    <xf numFmtId="0" fontId="9" fillId="0" borderId="24" xfId="79" applyFont="1" applyFill="1" applyBorder="1" applyAlignment="1" applyProtection="1">
      <alignment horizontal="left" vertical="center"/>
      <protection locked="0"/>
    </xf>
    <xf numFmtId="0" fontId="68" fillId="0" borderId="0" xfId="70" applyFont="1" applyAlignment="1">
      <alignment horizontal="left" vertical="center"/>
    </xf>
    <xf numFmtId="0" fontId="9" fillId="0" borderId="0" xfId="80" applyFont="1" applyAlignment="1">
      <alignment horizontal="left" vertical="center"/>
    </xf>
    <xf numFmtId="0" fontId="8" fillId="28" borderId="1" xfId="79" applyFont="1" applyFill="1" applyBorder="1" applyAlignment="1">
      <alignment horizontal="left" vertical="center"/>
    </xf>
    <xf numFmtId="0" fontId="8" fillId="29" borderId="48" xfId="79" applyFont="1" applyFill="1" applyBorder="1" applyAlignment="1">
      <alignment horizontal="left" vertical="center"/>
    </xf>
    <xf numFmtId="168" fontId="3" fillId="26" borderId="45" xfId="79" applyNumberFormat="1" applyFont="1" applyFill="1" applyBorder="1" applyAlignment="1">
      <alignment horizontal="left" vertical="center"/>
    </xf>
    <xf numFmtId="168" fontId="3" fillId="26" borderId="53" xfId="79" applyNumberFormat="1" applyFont="1" applyFill="1" applyBorder="1" applyAlignment="1">
      <alignment horizontal="left" vertical="center"/>
    </xf>
    <xf numFmtId="0" fontId="77" fillId="0" borderId="24" xfId="0" applyFont="1" applyFill="1" applyBorder="1" applyAlignment="1">
      <alignment horizontal="left" vertical="center"/>
    </xf>
    <xf numFmtId="0" fontId="3" fillId="27" borderId="24" xfId="79" applyFont="1" applyFill="1" applyBorder="1" applyAlignment="1">
      <alignment horizontal="left" vertical="center"/>
    </xf>
    <xf numFmtId="168" fontId="3" fillId="26" borderId="0" xfId="79" applyNumberFormat="1" applyFont="1" applyFill="1" applyBorder="1" applyAlignment="1">
      <alignment horizontal="left" vertical="center"/>
    </xf>
    <xf numFmtId="0" fontId="8" fillId="27" borderId="34" xfId="79" applyFont="1" applyFill="1" applyBorder="1" applyAlignment="1">
      <alignment horizontal="left" vertical="center"/>
    </xf>
    <xf numFmtId="168" fontId="3" fillId="26" borderId="31" xfId="79" applyNumberFormat="1" applyFont="1" applyFill="1" applyBorder="1" applyAlignment="1">
      <alignment horizontal="left" vertical="center"/>
    </xf>
    <xf numFmtId="0" fontId="3" fillId="0" borderId="24" xfId="79" applyFill="1" applyBorder="1" applyAlignment="1">
      <alignment horizontal="left" vertical="center"/>
    </xf>
    <xf numFmtId="0" fontId="8" fillId="27" borderId="29" xfId="79" applyFont="1" applyFill="1" applyBorder="1" applyAlignment="1">
      <alignment horizontal="left" vertical="center"/>
    </xf>
    <xf numFmtId="0" fontId="3" fillId="0" borderId="27" xfId="79" applyFont="1" applyFill="1" applyBorder="1" applyAlignment="1">
      <alignment horizontal="left" vertical="center"/>
    </xf>
    <xf numFmtId="0" fontId="3" fillId="0" borderId="24" xfId="79" applyFont="1" applyFill="1" applyBorder="1" applyAlignment="1">
      <alignment horizontal="left" vertical="center"/>
    </xf>
    <xf numFmtId="0" fontId="3" fillId="0" borderId="43" xfId="79" applyFont="1" applyFill="1" applyBorder="1" applyAlignment="1">
      <alignment horizontal="left" vertical="center"/>
    </xf>
    <xf numFmtId="0" fontId="11" fillId="27" borderId="41" xfId="79" applyFont="1" applyFill="1" applyBorder="1" applyAlignment="1">
      <alignment horizontal="left" vertical="center"/>
    </xf>
    <xf numFmtId="0" fontId="3" fillId="27" borderId="13" xfId="79" applyFont="1" applyFill="1" applyBorder="1" applyAlignment="1">
      <alignment horizontal="left" vertical="center"/>
    </xf>
    <xf numFmtId="0" fontId="8" fillId="27" borderId="31" xfId="79" applyFont="1" applyFill="1" applyBorder="1" applyAlignment="1">
      <alignment horizontal="left" vertical="center"/>
    </xf>
    <xf numFmtId="0" fontId="3" fillId="0" borderId="0" xfId="79" applyFont="1" applyAlignment="1">
      <alignment horizontal="left" vertical="center"/>
    </xf>
    <xf numFmtId="0" fontId="4" fillId="0" borderId="0" xfId="79" applyFont="1" applyAlignment="1">
      <alignment horizontal="left" vertical="center"/>
    </xf>
    <xf numFmtId="0" fontId="80" fillId="0" borderId="24" xfId="0" applyFont="1" applyBorder="1" applyAlignment="1">
      <alignment horizontal="left" vertical="center" wrapText="1"/>
    </xf>
    <xf numFmtId="167" fontId="3" fillId="0" borderId="26" xfId="79" applyNumberFormat="1" applyFont="1" applyFill="1" applyBorder="1" applyAlignment="1">
      <alignment horizontal="right" vertical="center"/>
    </xf>
    <xf numFmtId="0" fontId="80" fillId="0" borderId="24" xfId="0" applyFont="1" applyBorder="1" applyAlignment="1">
      <alignment wrapText="1"/>
    </xf>
    <xf numFmtId="0" fontId="76" fillId="0" borderId="24" xfId="0" applyFont="1" applyBorder="1" applyAlignment="1">
      <alignment horizontal="left" vertical="center" wrapText="1"/>
    </xf>
    <xf numFmtId="0" fontId="8" fillId="0" borderId="24" xfId="70" applyFont="1" applyFill="1" applyBorder="1" applyAlignment="1">
      <alignment horizontal="center" vertical="center"/>
    </xf>
    <xf numFmtId="0" fontId="3" fillId="0" borderId="0" xfId="79" applyFont="1" applyFill="1" applyAlignment="1" applyProtection="1">
      <alignment horizontal="right" vertical="center"/>
    </xf>
    <xf numFmtId="176" fontId="22" fillId="0" borderId="0" xfId="31" applyNumberFormat="1" applyFont="1" applyFill="1" applyAlignment="1" applyProtection="1">
      <alignment horizontal="right" vertical="center"/>
    </xf>
    <xf numFmtId="176" fontId="20" fillId="0" borderId="0" xfId="31" applyNumberFormat="1" applyFont="1" applyFill="1" applyAlignment="1" applyProtection="1">
      <alignment horizontal="right" vertical="center"/>
    </xf>
    <xf numFmtId="176" fontId="5" fillId="0" borderId="0" xfId="46" applyNumberFormat="1" applyFont="1" applyAlignment="1">
      <alignment horizontal="right" vertical="center"/>
    </xf>
    <xf numFmtId="0" fontId="5" fillId="0" borderId="0" xfId="79" applyFont="1" applyAlignment="1">
      <alignment horizontal="right" vertical="center"/>
    </xf>
    <xf numFmtId="164" fontId="8" fillId="0" borderId="0" xfId="46" applyNumberFormat="1" applyFont="1" applyFill="1" applyBorder="1" applyAlignment="1">
      <alignment horizontal="right" vertical="center"/>
    </xf>
    <xf numFmtId="169" fontId="8" fillId="28" borderId="38" xfId="79" applyNumberFormat="1" applyFont="1" applyFill="1" applyBorder="1" applyAlignment="1">
      <alignment horizontal="right" vertical="center"/>
    </xf>
    <xf numFmtId="169" fontId="8" fillId="29" borderId="49" xfId="79" applyNumberFormat="1" applyFont="1" applyFill="1" applyBorder="1" applyAlignment="1">
      <alignment horizontal="right" vertical="center"/>
    </xf>
    <xf numFmtId="167" fontId="8" fillId="26" borderId="46" xfId="79" applyNumberFormat="1" applyFont="1" applyFill="1" applyBorder="1" applyAlignment="1">
      <alignment horizontal="right" vertical="center"/>
    </xf>
    <xf numFmtId="171" fontId="8" fillId="26" borderId="54" xfId="79" applyNumberFormat="1" applyFont="1" applyFill="1" applyBorder="1" applyAlignment="1">
      <alignment horizontal="right" vertical="center"/>
    </xf>
    <xf numFmtId="171" fontId="8" fillId="26" borderId="0" xfId="79" applyNumberFormat="1" applyFont="1" applyFill="1" applyBorder="1" applyAlignment="1">
      <alignment horizontal="right" vertical="center"/>
    </xf>
    <xf numFmtId="169" fontId="8" fillId="27" borderId="33" xfId="79" applyNumberFormat="1" applyFont="1" applyFill="1" applyBorder="1" applyAlignment="1">
      <alignment horizontal="right" vertical="center"/>
    </xf>
    <xf numFmtId="167" fontId="9" fillId="0" borderId="26" xfId="79" applyNumberFormat="1" applyFont="1" applyFill="1" applyBorder="1" applyAlignment="1">
      <alignment horizontal="right" vertical="center"/>
    </xf>
    <xf numFmtId="167" fontId="8" fillId="26" borderId="16" xfId="79" applyNumberFormat="1" applyFont="1" applyFill="1" applyBorder="1" applyAlignment="1">
      <alignment horizontal="right" vertical="center"/>
    </xf>
    <xf numFmtId="0" fontId="8" fillId="27" borderId="33" xfId="79" applyFont="1" applyFill="1" applyBorder="1" applyAlignment="1">
      <alignment horizontal="right" vertical="center"/>
    </xf>
    <xf numFmtId="0" fontId="8" fillId="27" borderId="28" xfId="79" applyFont="1" applyFill="1" applyBorder="1" applyAlignment="1">
      <alignment horizontal="right" vertical="center"/>
    </xf>
    <xf numFmtId="167" fontId="9" fillId="0" borderId="39" xfId="79" applyNumberFormat="1" applyFont="1" applyFill="1" applyBorder="1" applyAlignment="1">
      <alignment horizontal="right" vertical="center"/>
    </xf>
    <xf numFmtId="167" fontId="9" fillId="0" borderId="19" xfId="79" applyNumberFormat="1" applyFont="1" applyFill="1" applyBorder="1" applyAlignment="1">
      <alignment horizontal="right" vertical="center"/>
    </xf>
    <xf numFmtId="167" fontId="8" fillId="26" borderId="22" xfId="79" applyNumberFormat="1" applyFont="1" applyFill="1" applyBorder="1" applyAlignment="1">
      <alignment horizontal="right" vertical="center"/>
    </xf>
    <xf numFmtId="167" fontId="9" fillId="0" borderId="58" xfId="79" applyNumberFormat="1" applyFont="1" applyFill="1" applyBorder="1" applyAlignment="1">
      <alignment horizontal="right" vertical="center"/>
    </xf>
    <xf numFmtId="2" fontId="4" fillId="0" borderId="0" xfId="79" applyNumberFormat="1" applyFont="1" applyAlignment="1">
      <alignment horizontal="right" vertical="center"/>
    </xf>
    <xf numFmtId="2" fontId="3" fillId="0" borderId="0" xfId="79" applyNumberFormat="1" applyFont="1" applyAlignment="1" applyProtection="1">
      <alignment horizontal="right" vertical="center"/>
    </xf>
    <xf numFmtId="2" fontId="18" fillId="0" borderId="0" xfId="80" applyNumberFormat="1" applyFont="1" applyBorder="1" applyAlignment="1">
      <alignment horizontal="right" vertical="center"/>
    </xf>
    <xf numFmtId="2" fontId="20" fillId="0" borderId="0" xfId="31" applyNumberFormat="1" applyFont="1" applyAlignment="1" applyProtection="1">
      <alignment horizontal="right" vertical="center"/>
    </xf>
    <xf numFmtId="2" fontId="5" fillId="0" borderId="0" xfId="79" applyNumberFormat="1" applyFont="1" applyFill="1" applyAlignment="1">
      <alignment horizontal="right" vertical="center"/>
    </xf>
    <xf numFmtId="2" fontId="8" fillId="0" borderId="0" xfId="46" applyNumberFormat="1" applyFont="1" applyFill="1" applyBorder="1" applyAlignment="1">
      <alignment horizontal="right" vertical="center"/>
    </xf>
    <xf numFmtId="2" fontId="8" fillId="0" borderId="1" xfId="79" applyNumberFormat="1" applyFont="1" applyFill="1" applyBorder="1" applyAlignment="1">
      <alignment horizontal="right" vertical="center"/>
    </xf>
    <xf numFmtId="2" fontId="8" fillId="29" borderId="50" xfId="79" applyNumberFormat="1" applyFont="1" applyFill="1" applyBorder="1" applyAlignment="1">
      <alignment horizontal="right" vertical="center"/>
    </xf>
    <xf numFmtId="2" fontId="76" fillId="0" borderId="36" xfId="0" applyNumberFormat="1" applyFont="1" applyBorder="1" applyAlignment="1">
      <alignment horizontal="right" vertical="center"/>
    </xf>
    <xf numFmtId="2" fontId="3" fillId="0" borderId="36" xfId="79" applyNumberFormat="1" applyFont="1" applyFill="1" applyBorder="1" applyAlignment="1">
      <alignment horizontal="right" vertical="center"/>
    </xf>
    <xf numFmtId="2" fontId="3" fillId="0" borderId="51" xfId="79" applyNumberFormat="1" applyFont="1" applyFill="1" applyBorder="1" applyAlignment="1">
      <alignment horizontal="right" vertical="center"/>
    </xf>
    <xf numFmtId="2" fontId="3" fillId="0" borderId="54" xfId="79" applyNumberFormat="1" applyFont="1" applyFill="1" applyBorder="1" applyAlignment="1">
      <alignment horizontal="right" vertical="center"/>
    </xf>
    <xf numFmtId="2" fontId="8" fillId="29" borderId="48" xfId="79" applyNumberFormat="1" applyFont="1" applyFill="1" applyBorder="1" applyAlignment="1">
      <alignment horizontal="right" vertical="center"/>
    </xf>
    <xf numFmtId="2" fontId="76" fillId="0" borderId="24" xfId="0" applyNumberFormat="1" applyFont="1" applyBorder="1" applyAlignment="1">
      <alignment horizontal="right" vertical="center"/>
    </xf>
    <xf numFmtId="2" fontId="3" fillId="0" borderId="24" xfId="79" applyNumberFormat="1" applyFont="1" applyFill="1" applyBorder="1" applyAlignment="1">
      <alignment horizontal="right" vertical="center"/>
    </xf>
    <xf numFmtId="2" fontId="3" fillId="0" borderId="45" xfId="79" applyNumberFormat="1" applyFont="1" applyFill="1" applyBorder="1" applyAlignment="1">
      <alignment horizontal="right" vertical="center"/>
    </xf>
    <xf numFmtId="2" fontId="3" fillId="0" borderId="0" xfId="79" applyNumberFormat="1" applyFont="1" applyFill="1" applyBorder="1" applyAlignment="1">
      <alignment horizontal="right" vertical="center"/>
    </xf>
    <xf numFmtId="2" fontId="8" fillId="0" borderId="34" xfId="79" applyNumberFormat="1" applyFont="1" applyFill="1" applyBorder="1" applyAlignment="1">
      <alignment horizontal="right" vertical="center"/>
    </xf>
    <xf numFmtId="2" fontId="3" fillId="0" borderId="31" xfId="79" applyNumberFormat="1" applyFont="1" applyFill="1" applyBorder="1" applyAlignment="1">
      <alignment horizontal="right" vertical="center"/>
    </xf>
    <xf numFmtId="2" fontId="8" fillId="0" borderId="29" xfId="79" applyNumberFormat="1" applyFont="1" applyFill="1" applyBorder="1" applyAlignment="1">
      <alignment horizontal="right" vertical="center"/>
    </xf>
    <xf numFmtId="2" fontId="3" fillId="0" borderId="55" xfId="88" applyNumberFormat="1" applyFont="1" applyFill="1" applyBorder="1" applyAlignment="1">
      <alignment horizontal="right" vertical="center"/>
    </xf>
    <xf numFmtId="2" fontId="3" fillId="0" borderId="36" xfId="88" applyNumberFormat="1" applyFont="1" applyFill="1" applyBorder="1" applyAlignment="1">
      <alignment horizontal="right" vertical="center"/>
    </xf>
    <xf numFmtId="2" fontId="3" fillId="0" borderId="56" xfId="88" applyNumberFormat="1" applyFont="1" applyFill="1" applyBorder="1" applyAlignment="1">
      <alignment horizontal="right" vertical="center"/>
    </xf>
    <xf numFmtId="2" fontId="11" fillId="0" borderId="41" xfId="79" applyNumberFormat="1" applyFont="1" applyFill="1" applyBorder="1" applyAlignment="1">
      <alignment horizontal="right" vertical="center"/>
    </xf>
    <xf numFmtId="2" fontId="3" fillId="0" borderId="13" xfId="79" applyNumberFormat="1" applyFont="1" applyFill="1" applyBorder="1" applyAlignment="1">
      <alignment horizontal="right" vertical="center"/>
    </xf>
    <xf numFmtId="2" fontId="8" fillId="0" borderId="31" xfId="79" applyNumberFormat="1" applyFont="1" applyFill="1" applyBorder="1" applyAlignment="1">
      <alignment horizontal="right" vertical="center"/>
    </xf>
    <xf numFmtId="0" fontId="74" fillId="0" borderId="24" xfId="0" applyFont="1" applyBorder="1" applyAlignment="1">
      <alignment horizontal="left"/>
    </xf>
    <xf numFmtId="4" fontId="3" fillId="0" borderId="24" xfId="79" applyNumberFormat="1" applyFont="1" applyFill="1" applyBorder="1" applyAlignment="1">
      <alignment horizontal="right" vertical="top"/>
    </xf>
    <xf numFmtId="0" fontId="78" fillId="0" borderId="24" xfId="0" applyNumberFormat="1" applyFont="1" applyFill="1" applyBorder="1" applyAlignment="1">
      <alignment horizontal="left" vertical="center" wrapText="1"/>
    </xf>
    <xf numFmtId="0" fontId="78" fillId="0" borderId="24" xfId="0" applyNumberFormat="1" applyFont="1" applyFill="1" applyBorder="1" applyAlignment="1">
      <alignment wrapText="1"/>
    </xf>
    <xf numFmtId="0" fontId="79" fillId="0" borderId="24" xfId="0" applyNumberFormat="1" applyFont="1" applyFill="1" applyBorder="1" applyAlignment="1">
      <alignment horizontal="center" vertical="center" wrapText="1"/>
    </xf>
    <xf numFmtId="0" fontId="79" fillId="0" borderId="24" xfId="0" applyFont="1" applyFill="1" applyBorder="1" applyAlignment="1">
      <alignment horizontal="left" vertical="center" wrapText="1"/>
    </xf>
    <xf numFmtId="0" fontId="79" fillId="0" borderId="24" xfId="0" applyFont="1" applyFill="1" applyBorder="1" applyAlignment="1">
      <alignment wrapText="1"/>
    </xf>
    <xf numFmtId="0" fontId="3" fillId="0" borderId="24" xfId="0" applyFont="1" applyBorder="1" applyAlignment="1"/>
    <xf numFmtId="0" fontId="76" fillId="0" borderId="0" xfId="0" applyFont="1" applyBorder="1" applyAlignment="1"/>
    <xf numFmtId="0" fontId="81" fillId="0" borderId="0" xfId="0" applyFont="1" applyBorder="1" applyAlignment="1"/>
    <xf numFmtId="0" fontId="8" fillId="27" borderId="0" xfId="79" applyNumberFormat="1" applyFont="1" applyFill="1" applyBorder="1" applyAlignment="1">
      <alignment horizontal="left" vertical="top"/>
    </xf>
    <xf numFmtId="0" fontId="8" fillId="27" borderId="0" xfId="79" applyFont="1" applyFill="1" applyBorder="1" applyAlignment="1">
      <alignment horizontal="center" vertical="top"/>
    </xf>
    <xf numFmtId="166" fontId="8" fillId="27" borderId="0" xfId="79" applyNumberFormat="1" applyFont="1" applyFill="1" applyBorder="1" applyAlignment="1">
      <alignment vertical="top"/>
    </xf>
    <xf numFmtId="0" fontId="8" fillId="0" borderId="59" xfId="79" applyFont="1" applyFill="1" applyBorder="1" applyAlignment="1">
      <alignment horizontal="center" vertical="top"/>
    </xf>
    <xf numFmtId="191" fontId="0" fillId="0" borderId="0" xfId="0" applyNumberFormat="1"/>
    <xf numFmtId="193" fontId="0" fillId="0" borderId="0" xfId="0" applyNumberFormat="1"/>
    <xf numFmtId="0" fontId="8" fillId="0" borderId="24" xfId="70" applyFont="1" applyFill="1" applyBorder="1" applyAlignment="1">
      <alignment vertical="top"/>
    </xf>
    <xf numFmtId="0" fontId="8" fillId="0" borderId="27" xfId="79" applyFont="1" applyFill="1" applyBorder="1" applyAlignment="1">
      <alignment horizontal="left" vertical="top"/>
    </xf>
    <xf numFmtId="0" fontId="0" fillId="0" borderId="0" xfId="0"/>
    <xf numFmtId="0" fontId="4" fillId="0" borderId="0" xfId="79" applyFont="1" applyAlignment="1">
      <alignment vertical="top"/>
    </xf>
    <xf numFmtId="0" fontId="5" fillId="0" borderId="0" xfId="79" applyFont="1" applyAlignment="1">
      <alignment vertical="top"/>
    </xf>
    <xf numFmtId="166" fontId="5" fillId="0" borderId="0" xfId="79" applyNumberFormat="1" applyFont="1" applyAlignment="1" applyProtection="1">
      <alignment horizontal="center" vertical="top"/>
      <protection hidden="1"/>
    </xf>
    <xf numFmtId="0" fontId="15" fillId="0" borderId="0" xfId="79" applyFont="1" applyAlignment="1">
      <alignment horizontal="center" vertical="top"/>
    </xf>
    <xf numFmtId="0" fontId="18" fillId="0" borderId="0" xfId="80" applyFont="1" applyBorder="1" applyAlignment="1"/>
    <xf numFmtId="176" fontId="20" fillId="0" borderId="0" xfId="31" applyNumberFormat="1" applyFont="1" applyAlignment="1" applyProtection="1">
      <alignment horizontal="right" vertical="top"/>
    </xf>
    <xf numFmtId="0" fontId="3" fillId="0" borderId="0" xfId="79" applyFont="1" applyAlignment="1" applyProtection="1">
      <alignment horizontal="right" vertical="top"/>
    </xf>
    <xf numFmtId="164" fontId="8" fillId="0" borderId="0" xfId="49" applyNumberFormat="1" applyFont="1" applyFill="1" applyBorder="1" applyAlignment="1">
      <alignment horizontal="center" vertical="top"/>
    </xf>
    <xf numFmtId="164" fontId="8" fillId="0" borderId="0" xfId="49" applyNumberFormat="1" applyFont="1" applyFill="1" applyBorder="1" applyAlignment="1">
      <alignment horizontal="right" vertical="top"/>
    </xf>
    <xf numFmtId="166" fontId="8" fillId="0" borderId="0" xfId="81" applyNumberFormat="1" applyFont="1" applyFill="1" applyBorder="1" applyAlignment="1">
      <alignment horizontal="center" vertical="top"/>
    </xf>
    <xf numFmtId="166" fontId="7" fillId="0" borderId="0" xfId="49" applyNumberFormat="1" applyFont="1" applyAlignment="1" applyProtection="1">
      <alignment horizontal="center" vertical="top"/>
      <protection hidden="1"/>
    </xf>
    <xf numFmtId="0" fontId="3" fillId="0" borderId="0" xfId="79" applyFont="1" applyFill="1" applyAlignment="1" applyProtection="1">
      <alignment horizontal="right" vertical="top"/>
    </xf>
    <xf numFmtId="176" fontId="20" fillId="0" borderId="0" xfId="31" applyNumberFormat="1" applyFont="1" applyFill="1" applyAlignment="1" applyProtection="1">
      <alignment horizontal="right" vertical="top"/>
    </xf>
    <xf numFmtId="176" fontId="22" fillId="0" borderId="0" xfId="31" applyNumberFormat="1" applyFont="1" applyFill="1" applyAlignment="1" applyProtection="1">
      <alignment horizontal="right" vertical="top"/>
    </xf>
    <xf numFmtId="176" fontId="5" fillId="0" borderId="0" xfId="49" applyNumberFormat="1" applyFont="1" applyFill="1" applyAlignment="1">
      <alignment vertical="top"/>
    </xf>
    <xf numFmtId="0" fontId="9" fillId="0" borderId="0" xfId="80" applyFont="1" applyAlignment="1">
      <alignment vertical="top"/>
    </xf>
    <xf numFmtId="0" fontId="66" fillId="0" borderId="0" xfId="80" applyFont="1" applyBorder="1" applyAlignment="1"/>
    <xf numFmtId="0" fontId="9" fillId="0" borderId="0" xfId="80" applyFont="1" applyAlignment="1"/>
    <xf numFmtId="0" fontId="69" fillId="0" borderId="0" xfId="70" applyNumberFormat="1" applyFont="1" applyAlignment="1" applyProtection="1">
      <alignment horizontal="left"/>
      <protection locked="0"/>
    </xf>
    <xf numFmtId="0" fontId="70" fillId="0" borderId="0" xfId="70" applyFont="1" applyAlignment="1" applyProtection="1">
      <alignment horizontal="left" vertical="top"/>
    </xf>
    <xf numFmtId="0" fontId="67" fillId="0" borderId="0" xfId="70" applyFont="1" applyAlignment="1">
      <alignment vertical="top"/>
    </xf>
    <xf numFmtId="174" fontId="67" fillId="0" borderId="0" xfId="70" applyNumberFormat="1" applyFont="1" applyAlignment="1">
      <alignment horizontal="left" vertical="top"/>
    </xf>
    <xf numFmtId="0" fontId="67" fillId="0" borderId="0" xfId="70" applyFont="1" applyAlignment="1" applyProtection="1">
      <alignment horizontal="left" vertical="top"/>
    </xf>
    <xf numFmtId="0" fontId="65" fillId="0" borderId="0" xfId="80" applyFont="1" applyBorder="1" applyAlignment="1">
      <alignment vertical="top"/>
    </xf>
    <xf numFmtId="49" fontId="4" fillId="0" borderId="0" xfId="79" applyNumberFormat="1" applyFont="1" applyAlignment="1">
      <alignment vertical="top"/>
    </xf>
    <xf numFmtId="177" fontId="3" fillId="0" borderId="0" xfId="80" applyNumberFormat="1" applyFont="1" applyAlignment="1">
      <alignment horizontal="left" vertical="top"/>
    </xf>
    <xf numFmtId="0" fontId="5" fillId="0" borderId="0" xfId="79" applyFont="1" applyAlignment="1">
      <alignment horizontal="right" vertical="center"/>
    </xf>
    <xf numFmtId="2" fontId="5" fillId="0" borderId="0" xfId="79" applyNumberFormat="1" applyFont="1" applyFill="1" applyAlignment="1">
      <alignment horizontal="right" vertical="center"/>
    </xf>
    <xf numFmtId="0" fontId="90" fillId="0" borderId="0" xfId="80" applyFont="1" applyBorder="1" applyAlignment="1"/>
    <xf numFmtId="0" fontId="3" fillId="0" borderId="0" xfId="80" applyFont="1" applyAlignment="1">
      <alignment vertical="top"/>
    </xf>
    <xf numFmtId="0" fontId="4" fillId="0" borderId="0" xfId="70" applyNumberFormat="1" applyFont="1" applyAlignment="1" applyProtection="1">
      <alignment horizontal="left" vertical="top"/>
    </xf>
    <xf numFmtId="0" fontId="3" fillId="0" borderId="0" xfId="80" applyFont="1" applyAlignment="1"/>
    <xf numFmtId="0" fontId="92" fillId="0" borderId="0" xfId="70" applyNumberFormat="1" applyFont="1" applyAlignment="1" applyProtection="1">
      <alignment horizontal="left"/>
      <protection locked="0"/>
    </xf>
    <xf numFmtId="0" fontId="91" fillId="0" borderId="0" xfId="80" applyFont="1" applyBorder="1" applyAlignment="1"/>
    <xf numFmtId="0" fontId="0" fillId="0" borderId="0" xfId="0"/>
    <xf numFmtId="167" fontId="4" fillId="0" borderId="0" xfId="79" applyNumberFormat="1" applyFont="1" applyAlignment="1">
      <alignment vertical="top"/>
    </xf>
    <xf numFmtId="0" fontId="0" fillId="0" borderId="0" xfId="0" applyFill="1"/>
    <xf numFmtId="0" fontId="9" fillId="0" borderId="0" xfId="80" applyFont="1" applyFill="1" applyAlignment="1">
      <alignment vertical="top"/>
    </xf>
    <xf numFmtId="174" fontId="67" fillId="0" borderId="0" xfId="70" applyNumberFormat="1" applyFont="1" applyFill="1" applyAlignment="1">
      <alignment horizontal="left" vertical="top"/>
    </xf>
    <xf numFmtId="177" fontId="3" fillId="0" borderId="0" xfId="80" applyNumberFormat="1" applyFont="1" applyFill="1" applyAlignment="1">
      <alignment horizontal="left" vertical="top"/>
    </xf>
    <xf numFmtId="166" fontId="5" fillId="0" borderId="0" xfId="79" applyNumberFormat="1" applyFont="1" applyFill="1" applyAlignment="1" applyProtection="1">
      <alignment horizontal="center" vertical="top"/>
      <protection hidden="1"/>
    </xf>
    <xf numFmtId="0" fontId="67" fillId="0" borderId="0" xfId="70" applyFont="1" applyFill="1" applyAlignment="1" applyProtection="1">
      <alignment horizontal="left" vertical="top"/>
    </xf>
    <xf numFmtId="0" fontId="67" fillId="0" borderId="0" xfId="70" applyFont="1" applyFill="1" applyAlignment="1">
      <alignment vertical="top"/>
    </xf>
    <xf numFmtId="0" fontId="65" fillId="0" borderId="0" xfId="80" applyFont="1" applyFill="1" applyBorder="1" applyAlignment="1">
      <alignment vertical="top"/>
    </xf>
    <xf numFmtId="0" fontId="18" fillId="0" borderId="0" xfId="80" applyFont="1" applyFill="1" applyBorder="1" applyAlignment="1"/>
    <xf numFmtId="0" fontId="3" fillId="0" borderId="0" xfId="80" applyFont="1" applyFill="1" applyAlignment="1">
      <alignment vertical="top"/>
    </xf>
    <xf numFmtId="0" fontId="4" fillId="0" borderId="0" xfId="70" applyNumberFormat="1" applyFont="1" applyFill="1" applyAlignment="1" applyProtection="1">
      <alignment horizontal="left" vertical="top"/>
    </xf>
    <xf numFmtId="0" fontId="3" fillId="0" borderId="0" xfId="80" applyFont="1" applyFill="1" applyAlignment="1"/>
    <xf numFmtId="0" fontId="92" fillId="0" borderId="0" xfId="70" applyNumberFormat="1" applyFont="1" applyFill="1" applyAlignment="1" applyProtection="1">
      <alignment horizontal="left"/>
      <protection locked="0"/>
    </xf>
    <xf numFmtId="0" fontId="91" fillId="0" borderId="0" xfId="80" applyFont="1" applyFill="1" applyBorder="1" applyAlignment="1"/>
    <xf numFmtId="166" fontId="7" fillId="0" borderId="0" xfId="49" applyNumberFormat="1" applyFont="1" applyFill="1" applyAlignment="1" applyProtection="1">
      <alignment horizontal="center" vertical="top"/>
      <protection hidden="1"/>
    </xf>
    <xf numFmtId="0" fontId="9" fillId="0" borderId="0" xfId="80" applyFont="1" applyFill="1" applyAlignment="1"/>
    <xf numFmtId="0" fontId="69" fillId="0" borderId="0" xfId="70" applyNumberFormat="1" applyFont="1" applyFill="1" applyAlignment="1" applyProtection="1">
      <alignment horizontal="left"/>
      <protection locked="0"/>
    </xf>
    <xf numFmtId="0" fontId="90" fillId="0" borderId="0" xfId="80" applyFont="1" applyFill="1" applyBorder="1" applyAlignment="1"/>
    <xf numFmtId="0" fontId="66" fillId="0" borderId="0" xfId="80" applyFont="1" applyFill="1" applyBorder="1" applyAlignment="1"/>
    <xf numFmtId="0" fontId="70" fillId="0" borderId="0" xfId="7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/>
      <protection locked="0"/>
    </xf>
    <xf numFmtId="0" fontId="83" fillId="0" borderId="0" xfId="0" applyFont="1" applyFill="1" applyAlignment="1" applyProtection="1">
      <alignment horizontal="left"/>
      <protection locked="0"/>
    </xf>
    <xf numFmtId="0" fontId="85" fillId="0" borderId="0" xfId="0" applyFont="1" applyFill="1" applyAlignment="1" applyProtection="1">
      <alignment horizontal="left"/>
      <protection locked="0"/>
    </xf>
    <xf numFmtId="0" fontId="0" fillId="0" borderId="60" xfId="0" applyFont="1" applyFill="1" applyBorder="1" applyAlignment="1" applyProtection="1">
      <alignment horizontal="center" vertical="center"/>
      <protection locked="0"/>
    </xf>
    <xf numFmtId="49" fontId="0" fillId="0" borderId="6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0" xfId="0" applyFont="1" applyFill="1" applyBorder="1" applyAlignment="1" applyProtection="1">
      <alignment horizontal="center" vertical="center" wrapText="1"/>
      <protection locked="0"/>
    </xf>
    <xf numFmtId="192" fontId="0" fillId="0" borderId="60" xfId="0" applyNumberFormat="1" applyFont="1" applyFill="1" applyBorder="1" applyAlignment="1" applyProtection="1">
      <alignment horizontal="right" vertical="center"/>
      <protection locked="0"/>
    </xf>
    <xf numFmtId="0" fontId="86" fillId="0" borderId="60" xfId="0" applyFont="1" applyFill="1" applyBorder="1" applyAlignment="1" applyProtection="1">
      <alignment horizontal="center" vertical="center"/>
      <protection locked="0"/>
    </xf>
    <xf numFmtId="49" fontId="86" fillId="0" borderId="60" xfId="0" applyNumberFormat="1" applyFont="1" applyFill="1" applyBorder="1" applyAlignment="1" applyProtection="1">
      <alignment horizontal="left" vertical="center" wrapText="1"/>
      <protection locked="0"/>
    </xf>
    <xf numFmtId="0" fontId="86" fillId="0" borderId="60" xfId="0" applyFont="1" applyFill="1" applyBorder="1" applyAlignment="1" applyProtection="1">
      <alignment horizontal="center" vertical="center" wrapText="1"/>
      <protection locked="0"/>
    </xf>
    <xf numFmtId="192" fontId="86" fillId="0" borderId="60" xfId="0" applyNumberFormat="1" applyFont="1" applyFill="1" applyBorder="1" applyAlignment="1" applyProtection="1">
      <alignment horizontal="right" vertical="center"/>
      <protection locked="0"/>
    </xf>
    <xf numFmtId="0" fontId="87" fillId="0" borderId="64" xfId="0" applyFont="1" applyFill="1" applyBorder="1" applyAlignment="1">
      <alignment horizontal="center"/>
    </xf>
    <xf numFmtId="0" fontId="88" fillId="0" borderId="60" xfId="0" applyFont="1" applyFill="1" applyBorder="1" applyAlignment="1" applyProtection="1">
      <alignment horizontal="center" vertical="center" wrapText="1"/>
      <protection locked="0"/>
    </xf>
    <xf numFmtId="192" fontId="88" fillId="0" borderId="60" xfId="0" applyNumberFormat="1" applyFont="1" applyFill="1" applyBorder="1" applyAlignment="1" applyProtection="1">
      <alignment horizontal="right" vertical="center"/>
      <protection locked="0"/>
    </xf>
    <xf numFmtId="0" fontId="89" fillId="0" borderId="60" xfId="0" applyFont="1" applyFill="1" applyBorder="1" applyAlignment="1" applyProtection="1">
      <alignment horizontal="center" vertical="center"/>
      <protection locked="0"/>
    </xf>
    <xf numFmtId="49" fontId="89" fillId="0" borderId="60" xfId="0" applyNumberFormat="1" applyFont="1" applyFill="1" applyBorder="1" applyAlignment="1" applyProtection="1">
      <alignment horizontal="left" vertical="center" wrapText="1"/>
      <protection locked="0"/>
    </xf>
    <xf numFmtId="0" fontId="89" fillId="0" borderId="60" xfId="0" applyFont="1" applyFill="1" applyBorder="1" applyAlignment="1" applyProtection="1">
      <alignment horizontal="center" vertical="center" wrapText="1"/>
      <protection locked="0"/>
    </xf>
    <xf numFmtId="192" fontId="89" fillId="0" borderId="60" xfId="0" applyNumberFormat="1" applyFont="1" applyFill="1" applyBorder="1" applyAlignment="1" applyProtection="1">
      <alignment horizontal="right" vertical="center"/>
      <protection locked="0"/>
    </xf>
    <xf numFmtId="0" fontId="91" fillId="0" borderId="0" xfId="80" applyFont="1" applyAlignment="1">
      <alignment horizontal="left" vertical="top" wrapText="1"/>
    </xf>
    <xf numFmtId="0" fontId="0" fillId="0" borderId="60" xfId="0" applyFont="1" applyFill="1" applyBorder="1" applyAlignment="1" applyProtection="1">
      <alignment horizontal="left" vertical="center" wrapText="1"/>
      <protection locked="0"/>
    </xf>
    <xf numFmtId="0" fontId="0" fillId="0" borderId="60" xfId="0" applyFill="1" applyBorder="1" applyAlignment="1" applyProtection="1">
      <alignment horizontal="left" vertical="center"/>
      <protection locked="0"/>
    </xf>
    <xf numFmtId="191" fontId="0" fillId="0" borderId="60" xfId="0" applyNumberFormat="1" applyFont="1" applyFill="1" applyBorder="1" applyAlignment="1" applyProtection="1">
      <alignment horizontal="right" vertical="center"/>
      <protection locked="0"/>
    </xf>
    <xf numFmtId="0" fontId="86" fillId="0" borderId="60" xfId="0" applyFont="1" applyFill="1" applyBorder="1" applyAlignment="1" applyProtection="1">
      <alignment horizontal="left" vertical="center" wrapText="1"/>
      <protection locked="0"/>
    </xf>
    <xf numFmtId="0" fontId="86" fillId="0" borderId="60" xfId="0" applyFont="1" applyFill="1" applyBorder="1" applyAlignment="1" applyProtection="1">
      <alignment horizontal="left" vertical="center"/>
      <protection locked="0"/>
    </xf>
    <xf numFmtId="191" fontId="86" fillId="0" borderId="60" xfId="0" applyNumberFormat="1" applyFont="1" applyFill="1" applyBorder="1" applyAlignment="1" applyProtection="1">
      <alignment horizontal="right" vertical="center"/>
      <protection locked="0"/>
    </xf>
    <xf numFmtId="191" fontId="83" fillId="0" borderId="0" xfId="0" applyNumberFormat="1" applyFont="1" applyFill="1" applyAlignment="1" applyProtection="1">
      <alignment horizontal="right"/>
      <protection locked="0"/>
    </xf>
    <xf numFmtId="0" fontId="84" fillId="0" borderId="0" xfId="0" applyFont="1" applyFill="1" applyAlignment="1" applyProtection="1">
      <alignment horizontal="left"/>
      <protection locked="0"/>
    </xf>
    <xf numFmtId="191" fontId="85" fillId="0" borderId="0" xfId="0" applyNumberFormat="1" applyFont="1" applyFill="1" applyAlignment="1" applyProtection="1">
      <alignment horizontal="right"/>
      <protection locked="0"/>
    </xf>
    <xf numFmtId="0" fontId="0" fillId="0" borderId="61" xfId="0" applyFont="1" applyFill="1" applyBorder="1" applyAlignment="1" applyProtection="1">
      <alignment horizontal="left" vertical="center" wrapText="1"/>
      <protection locked="0"/>
    </xf>
    <xf numFmtId="0" fontId="0" fillId="0" borderId="62" xfId="0" applyFont="1" applyFill="1" applyBorder="1" applyAlignment="1" applyProtection="1">
      <alignment horizontal="left" vertical="center" wrapText="1"/>
      <protection locked="0"/>
    </xf>
    <xf numFmtId="0" fontId="0" fillId="0" borderId="63" xfId="0" applyFont="1" applyFill="1" applyBorder="1" applyAlignment="1" applyProtection="1">
      <alignment horizontal="left" vertical="center" wrapText="1"/>
      <protection locked="0"/>
    </xf>
    <xf numFmtId="0" fontId="88" fillId="0" borderId="61" xfId="0" applyFont="1" applyFill="1" applyBorder="1" applyAlignment="1" applyProtection="1">
      <alignment horizontal="left" vertical="center" wrapText="1"/>
      <protection locked="0"/>
    </xf>
    <xf numFmtId="0" fontId="88" fillId="0" borderId="62" xfId="0" applyFont="1" applyFill="1" applyBorder="1" applyAlignment="1" applyProtection="1">
      <alignment horizontal="left" vertical="center" wrapText="1"/>
      <protection locked="0"/>
    </xf>
    <xf numFmtId="0" fontId="88" fillId="0" borderId="63" xfId="0" applyFont="1" applyFill="1" applyBorder="1" applyAlignment="1" applyProtection="1">
      <alignment horizontal="left" vertical="center" wrapText="1"/>
      <protection locked="0"/>
    </xf>
    <xf numFmtId="191" fontId="88" fillId="0" borderId="61" xfId="0" applyNumberFormat="1" applyFont="1" applyFill="1" applyBorder="1" applyAlignment="1" applyProtection="1">
      <alignment horizontal="right" vertical="center"/>
      <protection locked="0"/>
    </xf>
    <xf numFmtId="191" fontId="88" fillId="0" borderId="63" xfId="0" applyNumberFormat="1" applyFont="1" applyFill="1" applyBorder="1" applyAlignment="1" applyProtection="1">
      <alignment horizontal="right" vertical="center"/>
      <protection locked="0"/>
    </xf>
    <xf numFmtId="191" fontId="88" fillId="0" borderId="60" xfId="0" applyNumberFormat="1" applyFont="1" applyFill="1" applyBorder="1" applyAlignment="1" applyProtection="1">
      <alignment horizontal="right" vertical="center"/>
      <protection locked="0"/>
    </xf>
    <xf numFmtId="0" fontId="88" fillId="0" borderId="60" xfId="0" applyFont="1" applyFill="1" applyBorder="1" applyAlignment="1" applyProtection="1">
      <alignment horizontal="left" vertical="center"/>
      <protection locked="0"/>
    </xf>
    <xf numFmtId="0" fontId="88" fillId="0" borderId="60" xfId="0" applyFont="1" applyFill="1" applyBorder="1" applyAlignment="1" applyProtection="1">
      <alignment horizontal="left" vertical="center" wrapText="1"/>
      <protection locked="0"/>
    </xf>
    <xf numFmtId="0" fontId="89" fillId="0" borderId="60" xfId="0" applyFont="1" applyFill="1" applyBorder="1" applyAlignment="1" applyProtection="1">
      <alignment horizontal="left" vertical="center" wrapText="1"/>
      <protection locked="0"/>
    </xf>
    <xf numFmtId="0" fontId="89" fillId="0" borderId="61" xfId="0" applyFont="1" applyFill="1" applyBorder="1" applyAlignment="1" applyProtection="1">
      <alignment horizontal="left" vertical="center" wrapText="1"/>
      <protection locked="0"/>
    </xf>
    <xf numFmtId="0" fontId="89" fillId="0" borderId="62" xfId="0" applyFont="1" applyFill="1" applyBorder="1" applyAlignment="1" applyProtection="1">
      <alignment horizontal="left" vertical="center" wrapText="1"/>
      <protection locked="0"/>
    </xf>
    <xf numFmtId="0" fontId="89" fillId="0" borderId="63" xfId="0" applyFont="1" applyFill="1" applyBorder="1" applyAlignment="1" applyProtection="1">
      <alignment horizontal="left" vertical="center" wrapText="1"/>
      <protection locked="0"/>
    </xf>
    <xf numFmtId="0" fontId="89" fillId="0" borderId="61" xfId="0" applyFont="1" applyFill="1" applyBorder="1" applyAlignment="1" applyProtection="1">
      <alignment horizontal="center" vertical="center" wrapText="1"/>
      <protection locked="0"/>
    </xf>
    <xf numFmtId="0" fontId="89" fillId="0" borderId="62" xfId="0" applyFont="1" applyFill="1" applyBorder="1" applyAlignment="1" applyProtection="1">
      <alignment horizontal="center" vertical="center" wrapText="1"/>
      <protection locked="0"/>
    </xf>
    <xf numFmtId="0" fontId="89" fillId="0" borderId="63" xfId="0" applyFont="1" applyFill="1" applyBorder="1" applyAlignment="1" applyProtection="1">
      <alignment horizontal="center" vertical="center" wrapText="1"/>
      <protection locked="0"/>
    </xf>
    <xf numFmtId="191" fontId="86" fillId="0" borderId="61" xfId="0" applyNumberFormat="1" applyFont="1" applyFill="1" applyBorder="1" applyAlignment="1" applyProtection="1">
      <alignment horizontal="center" vertical="center"/>
      <protection locked="0"/>
    </xf>
    <xf numFmtId="191" fontId="86" fillId="0" borderId="63" xfId="0" applyNumberFormat="1" applyFont="1" applyFill="1" applyBorder="1" applyAlignment="1" applyProtection="1">
      <alignment horizontal="center" vertical="center"/>
      <protection locked="0"/>
    </xf>
    <xf numFmtId="0" fontId="0" fillId="0" borderId="61" xfId="0" applyFont="1" applyFill="1" applyBorder="1" applyAlignment="1" applyProtection="1">
      <alignment horizontal="center" vertical="center" wrapText="1"/>
      <protection locked="0"/>
    </xf>
    <xf numFmtId="0" fontId="0" fillId="0" borderId="62" xfId="0" applyFont="1" applyFill="1" applyBorder="1" applyAlignment="1" applyProtection="1">
      <alignment horizontal="center" vertical="center" wrapText="1"/>
      <protection locked="0"/>
    </xf>
    <xf numFmtId="0" fontId="0" fillId="0" borderId="63" xfId="0" applyFont="1" applyFill="1" applyBorder="1" applyAlignment="1" applyProtection="1">
      <alignment horizontal="center" vertical="center" wrapText="1"/>
      <protection locked="0"/>
    </xf>
    <xf numFmtId="191" fontId="0" fillId="0" borderId="61" xfId="0" applyNumberFormat="1" applyFont="1" applyFill="1" applyBorder="1" applyAlignment="1" applyProtection="1">
      <alignment horizontal="right" vertical="center"/>
      <protection locked="0"/>
    </xf>
    <xf numFmtId="191" fontId="0" fillId="0" borderId="63" xfId="0" applyNumberFormat="1" applyFont="1" applyFill="1" applyBorder="1" applyAlignment="1" applyProtection="1">
      <alignment horizontal="right" vertical="center"/>
      <protection locked="0"/>
    </xf>
    <xf numFmtId="0" fontId="89" fillId="0" borderId="60" xfId="0" applyFont="1" applyFill="1" applyBorder="1" applyAlignment="1" applyProtection="1">
      <alignment horizontal="left" vertical="center"/>
      <protection locked="0"/>
    </xf>
    <xf numFmtId="191" fontId="89" fillId="0" borderId="60" xfId="0" applyNumberFormat="1" applyFont="1" applyFill="1" applyBorder="1" applyAlignment="1" applyProtection="1">
      <alignment horizontal="right" vertical="center"/>
      <protection locked="0"/>
    </xf>
    <xf numFmtId="0" fontId="91" fillId="0" borderId="0" xfId="80" applyFont="1" applyFill="1" applyAlignment="1">
      <alignment horizontal="left" vertical="top" wrapText="1"/>
    </xf>
    <xf numFmtId="0" fontId="0" fillId="0" borderId="64" xfId="0" applyFill="1" applyBorder="1" applyAlignment="1">
      <alignment horizontal="center" wrapText="1"/>
    </xf>
    <xf numFmtId="0" fontId="0" fillId="0" borderId="64" xfId="0" applyFill="1" applyBorder="1" applyAlignment="1">
      <alignment horizontal="center"/>
    </xf>
    <xf numFmtId="0" fontId="0" fillId="0" borderId="64" xfId="0" applyFill="1" applyBorder="1" applyAlignment="1"/>
    <xf numFmtId="0" fontId="0" fillId="0" borderId="65" xfId="0" applyFill="1" applyBorder="1" applyAlignment="1">
      <alignment horizontal="center"/>
    </xf>
    <xf numFmtId="0" fontId="0" fillId="0" borderId="66" xfId="0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0" fillId="0" borderId="68" xfId="0" applyFill="1" applyBorder="1" applyAlignment="1">
      <alignment horizontal="center"/>
    </xf>
  </cellXfs>
  <cellStyles count="163">
    <cellStyle name="20 % - zvýraznenie1 1" xfId="1"/>
    <cellStyle name="20 % - zvýraznenie2 1" xfId="2"/>
    <cellStyle name="20 % - zvýraznenie3 1" xfId="3"/>
    <cellStyle name="20 % - zvýraznenie4 1" xfId="4"/>
    <cellStyle name="20 % - zvýraznenie5 1" xfId="5"/>
    <cellStyle name="20 % - zvýraznenie6 1" xfId="6"/>
    <cellStyle name="40 % - zvýraznenie1 1" xfId="7"/>
    <cellStyle name="40 % - zvýraznenie2 1" xfId="8"/>
    <cellStyle name="40 % - zvýraznenie3 1" xfId="9"/>
    <cellStyle name="40 % - zvýraznenie4 1" xfId="10"/>
    <cellStyle name="40 % - zvýraznenie5 1" xfId="11"/>
    <cellStyle name="40 % - zvýraznenie6 1" xfId="12"/>
    <cellStyle name="60 % - zvýraznenie1 1" xfId="13"/>
    <cellStyle name="60 % - zvýraznenie2 1" xfId="14"/>
    <cellStyle name="60 % - zvýraznenie3 1" xfId="15"/>
    <cellStyle name="60 % - zvýraznenie4 1" xfId="16"/>
    <cellStyle name="60 % - zvýraznenie5 1" xfId="17"/>
    <cellStyle name="60 % - zvýraznenie6 1" xfId="18"/>
    <cellStyle name="Akcia" xfId="19"/>
    <cellStyle name="Cena_Sk" xfId="20"/>
    <cellStyle name="Comma [0]_Country Plan" xfId="21"/>
    <cellStyle name="Comma_Country Plan" xfId="22"/>
    <cellStyle name="Currency [0]_Country Plan" xfId="23"/>
    <cellStyle name="Currency_Country Plan" xfId="24"/>
    <cellStyle name="daten" xfId="25"/>
    <cellStyle name="Dobrá 1" xfId="26"/>
    <cellStyle name="Dostupnosť" xfId="27"/>
    <cellStyle name="Euro" xfId="28"/>
    <cellStyle name="Euro 2" xfId="29"/>
    <cellStyle name="Excel Built-in Normal" xfId="30"/>
    <cellStyle name="Hypertextové prepojenie" xfId="31" builtinId="8"/>
    <cellStyle name="Hypertextové prepojenie 2" xfId="32"/>
    <cellStyle name="Hypertextové prepojenie 3" xfId="33"/>
    <cellStyle name="Kontrolná bunka 1" xfId="34"/>
    <cellStyle name="Mena 2" xfId="35"/>
    <cellStyle name="Mena 2 2" xfId="36"/>
    <cellStyle name="Mena 3" xfId="37"/>
    <cellStyle name="Mena 4" xfId="38"/>
    <cellStyle name="Mena 4 2" xfId="39"/>
    <cellStyle name="Mena 5" xfId="40"/>
    <cellStyle name="meny 2" xfId="41"/>
    <cellStyle name="meny 2 2" xfId="42"/>
    <cellStyle name="meny 2 3" xfId="43"/>
    <cellStyle name="meny 3" xfId="44"/>
    <cellStyle name="meny 4" xfId="45"/>
    <cellStyle name="meny 5" xfId="46"/>
    <cellStyle name="meny 6" xfId="47"/>
    <cellStyle name="meny 7" xfId="48"/>
    <cellStyle name="meny 8" xfId="49"/>
    <cellStyle name="Milliers [0]_laroux" xfId="50"/>
    <cellStyle name="Milliers_laroux" xfId="51"/>
    <cellStyle name="Monétaire [0]_laroux" xfId="52"/>
    <cellStyle name="Monétaire_laroux" xfId="53"/>
    <cellStyle name="Nadpis 1 1" xfId="54"/>
    <cellStyle name="Nadpis 2 1" xfId="55"/>
    <cellStyle name="Nadpis 3 1" xfId="56"/>
    <cellStyle name="Nadpis 4 1" xfId="57"/>
    <cellStyle name="Nadpis kapitoly" xfId="58"/>
    <cellStyle name="Nadpis vzorka" xfId="59"/>
    <cellStyle name="Nadpis vzorka 2" xfId="60"/>
    <cellStyle name="Nadpis vzorka_Mar" xfId="61"/>
    <cellStyle name="Nazov" xfId="62"/>
    <cellStyle name="Neutrálna 1" xfId="63"/>
    <cellStyle name="Normal_CENíK" xfId="64"/>
    <cellStyle name="Normálna 10" xfId="159"/>
    <cellStyle name="Normálna 10 2" xfId="160"/>
    <cellStyle name="Normálna 2" xfId="65"/>
    <cellStyle name="Normálna 2 2" xfId="66"/>
    <cellStyle name="Normálna 2 3" xfId="67"/>
    <cellStyle name="Normálna 3" xfId="68"/>
    <cellStyle name="Normálna 4" xfId="69"/>
    <cellStyle name="Normálna 5" xfId="70"/>
    <cellStyle name="Normálna 6" xfId="71"/>
    <cellStyle name="Normálna 7" xfId="72"/>
    <cellStyle name="Normálna 7 2" xfId="73"/>
    <cellStyle name="Normálna 8" xfId="74"/>
    <cellStyle name="Normálna 8 2" xfId="75"/>
    <cellStyle name="Normálna 8 3" xfId="76"/>
    <cellStyle name="Normálna 9" xfId="77"/>
    <cellStyle name="Normálna 9 2" xfId="78"/>
    <cellStyle name="Normálna 9 3" xfId="161"/>
    <cellStyle name="normálne" xfId="0" builtinId="0"/>
    <cellStyle name="normálne 2" xfId="79"/>
    <cellStyle name="normálne 3" xfId="162"/>
    <cellStyle name="normálne_CP - silnoprúd" xfId="80"/>
    <cellStyle name="normálne_Silnoprúd" xfId="81"/>
    <cellStyle name="normální_FREECEN" xfId="82"/>
    <cellStyle name="Normalny 2" xfId="83"/>
    <cellStyle name="Normalny_Arkusz1" xfId="84"/>
    <cellStyle name="Percentá 10" xfId="85"/>
    <cellStyle name="Percentá 11" xfId="86"/>
    <cellStyle name="Percentá 12" xfId="87"/>
    <cellStyle name="percentá 2" xfId="88"/>
    <cellStyle name="Percentá 2 10" xfId="89"/>
    <cellStyle name="percentá 2 11" xfId="90"/>
    <cellStyle name="percentá 2 12" xfId="91"/>
    <cellStyle name="percentá 2 13" xfId="92"/>
    <cellStyle name="percentá 2 14" xfId="93"/>
    <cellStyle name="percentá 2 15" xfId="94"/>
    <cellStyle name="percentá 2 16" xfId="95"/>
    <cellStyle name="percentá 2 17" xfId="96"/>
    <cellStyle name="percentá 2 18" xfId="97"/>
    <cellStyle name="percentá 2 19" xfId="98"/>
    <cellStyle name="percentá 2 2" xfId="99"/>
    <cellStyle name="percentá 2 20" xfId="100"/>
    <cellStyle name="percentá 2 21" xfId="101"/>
    <cellStyle name="Percentá 2 22" xfId="102"/>
    <cellStyle name="Percentá 2 23" xfId="103"/>
    <cellStyle name="Percentá 2 24" xfId="104"/>
    <cellStyle name="Percentá 2 25" xfId="105"/>
    <cellStyle name="Percentá 2 26" xfId="106"/>
    <cellStyle name="Percentá 2 27" xfId="107"/>
    <cellStyle name="Percentá 2 28" xfId="108"/>
    <cellStyle name="Percentá 2 29" xfId="109"/>
    <cellStyle name="Percentá 2 3" xfId="110"/>
    <cellStyle name="Percentá 2 3 2" xfId="111"/>
    <cellStyle name="Percentá 2 4" xfId="112"/>
    <cellStyle name="Percentá 2 4 2" xfId="113"/>
    <cellStyle name="Percentá 2 5" xfId="114"/>
    <cellStyle name="Percentá 2 5 2" xfId="115"/>
    <cellStyle name="Percentá 2 6" xfId="116"/>
    <cellStyle name="Percentá 2 7" xfId="117"/>
    <cellStyle name="Percentá 2 8" xfId="118"/>
    <cellStyle name="Percentá 2 9" xfId="119"/>
    <cellStyle name="Percentá 3" xfId="120"/>
    <cellStyle name="Percentá 4" xfId="121"/>
    <cellStyle name="Percentá 4 2" xfId="122"/>
    <cellStyle name="Percentá 5" xfId="123"/>
    <cellStyle name="Percentá 6" xfId="124"/>
    <cellStyle name="Percentá 7" xfId="125"/>
    <cellStyle name="Percentá 8" xfId="126"/>
    <cellStyle name="Percentá 9" xfId="127"/>
    <cellStyle name="podkapitola" xfId="128"/>
    <cellStyle name="podkapitola 2" xfId="129"/>
    <cellStyle name="Polozka" xfId="130"/>
    <cellStyle name="Popis" xfId="131"/>
    <cellStyle name="Poznámka 1" xfId="132"/>
    <cellStyle name="Prepojená bunka 1" xfId="133"/>
    <cellStyle name="ProductNo." xfId="134"/>
    <cellStyle name="Spolu 1" xfId="135"/>
    <cellStyle name="Standard_laroux" xfId="136"/>
    <cellStyle name="Štýl 1" xfId="137"/>
    <cellStyle name="Štýl 1 2" xfId="138"/>
    <cellStyle name="Štýl 1_Mar" xfId="139"/>
    <cellStyle name="tabulka cenník" xfId="140"/>
    <cellStyle name="Text upozornenia 1" xfId="141"/>
    <cellStyle name="Titul 1" xfId="142"/>
    <cellStyle name="Typ tovaru" xfId="143"/>
    <cellStyle name="Upozornenie" xfId="144"/>
    <cellStyle name="Vstup 1" xfId="145"/>
    <cellStyle name="Výpočet 1" xfId="146"/>
    <cellStyle name="Výstup 1" xfId="147"/>
    <cellStyle name="Vysvetľujúci text 1" xfId="148"/>
    <cellStyle name="Währung [0]_laroux" xfId="149"/>
    <cellStyle name="Währung_laroux" xfId="150"/>
    <cellStyle name="Záruka" xfId="151"/>
    <cellStyle name="Zlá 1" xfId="152"/>
    <cellStyle name="Zvýraznenie1 1" xfId="153"/>
    <cellStyle name="Zvýraznenie2 1" xfId="154"/>
    <cellStyle name="Zvýraznenie3 1" xfId="155"/>
    <cellStyle name="Zvýraznenie4 1" xfId="156"/>
    <cellStyle name="Zvýraznenie5 1" xfId="157"/>
    <cellStyle name="Zvýraznenie6 1" xfId="1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Pracovn__h_rok_programu_Microsoft_Office_Excel_97-20031.xls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75" zoomScaleNormal="75" workbookViewId="0">
      <selection activeCell="M25" sqref="M25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0" orientation="portrait" r:id="rId1"/>
  <legacyDrawing r:id="rId2"/>
  <oleObjects>
    <oleObject progId="Excel.Sheet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9"/>
  <sheetViews>
    <sheetView showGridLines="0" zoomScale="90" zoomScaleNormal="90" workbookViewId="0">
      <selection activeCell="G21" sqref="G21"/>
    </sheetView>
  </sheetViews>
  <sheetFormatPr defaultColWidth="9.140625" defaultRowHeight="12.75"/>
  <cols>
    <col min="1" max="1" width="2" style="5" customWidth="1"/>
    <col min="2" max="2" width="3.28515625" style="4" customWidth="1"/>
    <col min="3" max="3" width="12.7109375" style="1" customWidth="1"/>
    <col min="4" max="4" width="36" style="1" customWidth="1"/>
    <col min="5" max="5" width="13.85546875" style="3" bestFit="1" customWidth="1"/>
    <col min="6" max="6" width="11.28515625" style="2" customWidth="1"/>
    <col min="7" max="7" width="15.7109375" style="58" customWidth="1"/>
    <col min="8" max="8" width="12.28515625" style="1" bestFit="1" customWidth="1"/>
    <col min="9" max="16384" width="9.140625" style="1"/>
  </cols>
  <sheetData>
    <row r="1" spans="1:7" s="55" customFormat="1" ht="15.75" customHeight="1">
      <c r="A1" s="5"/>
      <c r="B1" s="76"/>
      <c r="C1" s="76"/>
      <c r="D1" s="76"/>
      <c r="E1" s="3"/>
      <c r="F1" s="1"/>
      <c r="G1" s="57"/>
    </row>
    <row r="2" spans="1:7" s="55" customFormat="1" ht="14.25" customHeight="1">
      <c r="A2" s="5"/>
      <c r="B2" s="270" t="s">
        <v>10</v>
      </c>
      <c r="C2" s="276"/>
      <c r="D2" s="280">
        <v>42870</v>
      </c>
      <c r="E2" s="257"/>
      <c r="F2" s="261"/>
      <c r="G2" s="266"/>
    </row>
    <row r="3" spans="1:7" s="55" customFormat="1" ht="21" customHeight="1">
      <c r="A3" s="5"/>
      <c r="B3" s="277"/>
      <c r="C3" s="275"/>
      <c r="D3" s="278" t="s">
        <v>18</v>
      </c>
      <c r="E3" s="259"/>
      <c r="F3" s="259"/>
      <c r="G3" s="268"/>
    </row>
    <row r="4" spans="1:7" ht="20.100000000000001" customHeight="1">
      <c r="A4" s="51"/>
      <c r="B4" s="284" t="s">
        <v>269</v>
      </c>
      <c r="C4" s="285"/>
      <c r="D4" s="329" t="s">
        <v>273</v>
      </c>
      <c r="E4" s="329"/>
      <c r="F4" s="329"/>
      <c r="G4" s="329"/>
    </row>
    <row r="5" spans="1:7" ht="19.5" customHeight="1">
      <c r="A5" s="51"/>
      <c r="B5" s="286" t="s">
        <v>270</v>
      </c>
      <c r="C5" s="287"/>
      <c r="D5" s="288" t="s">
        <v>274</v>
      </c>
      <c r="E5" s="265"/>
      <c r="F5" s="260"/>
      <c r="G5" s="267"/>
    </row>
    <row r="6" spans="1:7" ht="16.5" customHeight="1">
      <c r="A6" s="51"/>
      <c r="B6" s="272" t="s">
        <v>271</v>
      </c>
      <c r="C6" s="273"/>
      <c r="D6" s="283" t="s">
        <v>272</v>
      </c>
      <c r="E6" s="254"/>
      <c r="F6" s="254"/>
      <c r="G6" s="269"/>
    </row>
    <row r="7" spans="1:7" ht="8.4499999999999993" customHeight="1">
      <c r="A7" s="51"/>
      <c r="B7" s="272"/>
      <c r="C7" s="273"/>
      <c r="D7" s="271"/>
      <c r="E7" s="254"/>
      <c r="F7" s="254"/>
      <c r="G7" s="254"/>
    </row>
    <row r="8" spans="1:7" ht="17.25" customHeight="1">
      <c r="A8" s="51"/>
      <c r="B8" s="270" t="s">
        <v>17</v>
      </c>
      <c r="C8" s="274"/>
      <c r="D8" s="270" t="s">
        <v>71</v>
      </c>
      <c r="E8" s="264"/>
      <c r="F8" s="263"/>
      <c r="G8" s="262"/>
    </row>
    <row r="9" spans="1:7" ht="15" customHeight="1" thickBot="1">
      <c r="B9" s="74"/>
      <c r="C9" s="75"/>
      <c r="D9" s="74"/>
    </row>
    <row r="10" spans="1:7">
      <c r="B10" s="31" t="s">
        <v>3</v>
      </c>
      <c r="C10" s="28"/>
      <c r="D10" s="30"/>
      <c r="E10" s="29"/>
      <c r="F10" s="28"/>
      <c r="G10" s="59"/>
    </row>
    <row r="11" spans="1:7">
      <c r="B11" s="16"/>
      <c r="C11" s="246"/>
      <c r="D11" s="247"/>
      <c r="E11" s="248"/>
      <c r="F11" s="246"/>
      <c r="G11" s="249"/>
    </row>
    <row r="12" spans="1:7">
      <c r="B12" s="73"/>
      <c r="C12" s="253" t="s">
        <v>268</v>
      </c>
      <c r="D12" s="26"/>
      <c r="E12" s="25"/>
      <c r="F12" s="24"/>
      <c r="G12" s="56">
        <f>'STR.K '!I88</f>
        <v>0</v>
      </c>
    </row>
    <row r="13" spans="1:7">
      <c r="B13" s="73"/>
      <c r="C13" s="21"/>
      <c r="D13" s="20"/>
      <c r="E13" s="19"/>
      <c r="F13" s="18"/>
      <c r="G13" s="23"/>
    </row>
    <row r="14" spans="1:7">
      <c r="B14" s="22"/>
      <c r="C14" s="21"/>
      <c r="D14" s="20"/>
      <c r="E14" s="19"/>
      <c r="F14" s="18"/>
      <c r="G14" s="23"/>
    </row>
    <row r="15" spans="1:7">
      <c r="B15" s="22"/>
      <c r="C15" s="21" t="s">
        <v>5</v>
      </c>
      <c r="D15" s="20"/>
      <c r="E15" s="86"/>
      <c r="F15" s="85"/>
      <c r="G15" s="23">
        <v>0</v>
      </c>
    </row>
    <row r="16" spans="1:7">
      <c r="B16" s="22"/>
      <c r="C16" s="21" t="s">
        <v>25</v>
      </c>
      <c r="D16" s="20"/>
      <c r="E16" s="35"/>
      <c r="F16" s="85"/>
      <c r="G16" s="23">
        <v>0</v>
      </c>
    </row>
    <row r="17" spans="1:7">
      <c r="B17" s="22"/>
      <c r="C17" s="87"/>
      <c r="D17" s="87"/>
      <c r="E17" s="84"/>
      <c r="F17" s="85"/>
      <c r="G17" s="23"/>
    </row>
    <row r="18" spans="1:7">
      <c r="B18" s="22"/>
      <c r="C18" s="252" t="s">
        <v>250</v>
      </c>
      <c r="D18" s="87"/>
      <c r="E18" s="84"/>
      <c r="F18" s="85"/>
      <c r="G18" s="23">
        <f>ELI!O87</f>
        <v>0</v>
      </c>
    </row>
    <row r="19" spans="1:7">
      <c r="B19" s="22"/>
      <c r="C19" s="21" t="s">
        <v>251</v>
      </c>
      <c r="D19" s="20"/>
      <c r="E19" s="19"/>
      <c r="F19" s="18"/>
      <c r="G19" s="23">
        <v>0</v>
      </c>
    </row>
    <row r="20" spans="1:7">
      <c r="B20" s="22"/>
      <c r="C20" s="21" t="s">
        <v>25</v>
      </c>
      <c r="D20" s="20"/>
      <c r="E20" s="19"/>
      <c r="F20" s="18"/>
      <c r="G20" s="23">
        <v>0</v>
      </c>
    </row>
    <row r="21" spans="1:7">
      <c r="B21" s="66"/>
      <c r="C21" s="67"/>
      <c r="D21" s="68"/>
      <c r="E21" s="69"/>
      <c r="F21" s="70"/>
      <c r="G21" s="11"/>
    </row>
    <row r="22" spans="1:7" s="17" customFormat="1">
      <c r="A22" s="5"/>
      <c r="B22" s="62" t="s">
        <v>2</v>
      </c>
      <c r="C22" s="63"/>
      <c r="D22" s="64"/>
      <c r="E22" s="65"/>
      <c r="F22" s="63"/>
      <c r="G22" s="60">
        <f>ROUND(G12+G15+G16+G18+G19+G20,2)</f>
        <v>0</v>
      </c>
    </row>
    <row r="23" spans="1:7">
      <c r="B23" s="16"/>
      <c r="C23" s="15" t="s">
        <v>1</v>
      </c>
      <c r="D23" s="14"/>
      <c r="E23" s="13"/>
      <c r="F23" s="12"/>
      <c r="G23" s="11">
        <f>G24-G22</f>
        <v>0</v>
      </c>
    </row>
    <row r="24" spans="1:7" ht="13.5" thickBot="1">
      <c r="B24" s="10" t="s">
        <v>0</v>
      </c>
      <c r="C24" s="7"/>
      <c r="D24" s="9"/>
      <c r="E24" s="8"/>
      <c r="F24" s="7"/>
      <c r="G24" s="61">
        <f>G22*1.2</f>
        <v>0</v>
      </c>
    </row>
    <row r="27" spans="1:7">
      <c r="B27" s="1" t="s">
        <v>19</v>
      </c>
      <c r="C27" s="83"/>
      <c r="D27" s="83"/>
      <c r="E27" s="79"/>
      <c r="F27" s="79"/>
      <c r="G27" s="79"/>
    </row>
    <row r="28" spans="1:7">
      <c r="B28" s="256" t="s">
        <v>275</v>
      </c>
      <c r="C28" s="279"/>
      <c r="D28" s="83"/>
      <c r="E28" s="79"/>
      <c r="F28" s="79"/>
      <c r="G28" s="79"/>
    </row>
    <row r="29" spans="1:7">
      <c r="B29" s="1"/>
      <c r="C29" s="79"/>
      <c r="D29" s="83"/>
      <c r="E29" s="79"/>
      <c r="F29" s="79"/>
      <c r="G29" s="79"/>
    </row>
    <row r="30" spans="1:7">
      <c r="B30" s="1"/>
      <c r="C30" s="79"/>
      <c r="D30" s="83"/>
      <c r="E30" s="79" t="s">
        <v>90</v>
      </c>
      <c r="F30" s="79"/>
      <c r="G30" s="79"/>
    </row>
    <row r="31" spans="1:7">
      <c r="B31" s="1"/>
      <c r="C31" s="79"/>
      <c r="D31" s="83"/>
      <c r="E31" s="79"/>
      <c r="F31" s="79"/>
      <c r="G31" s="79"/>
    </row>
    <row r="32" spans="1:7">
      <c r="B32" s="82"/>
      <c r="C32" s="79"/>
      <c r="D32" s="83"/>
      <c r="E32" s="79"/>
      <c r="F32" s="79"/>
      <c r="G32" s="79"/>
    </row>
    <row r="33" spans="4:6">
      <c r="E33" s="1"/>
      <c r="F33" s="1"/>
    </row>
    <row r="34" spans="4:6">
      <c r="E34" s="1"/>
      <c r="F34" s="79"/>
    </row>
    <row r="35" spans="4:6">
      <c r="D35" s="71"/>
      <c r="E35" s="71"/>
      <c r="F35" s="71"/>
    </row>
    <row r="38" spans="4:6">
      <c r="D38" s="290"/>
    </row>
    <row r="39" spans="4:6">
      <c r="D39" s="290"/>
    </row>
  </sheetData>
  <mergeCells count="1">
    <mergeCell ref="D4:G4"/>
  </mergeCells>
  <phoneticPr fontId="0" type="noConversion"/>
  <pageMargins left="0.11811023622047245" right="3.937007874015748E-2" top="0.23622047244094491" bottom="0.35433070866141736" header="0.19685039370078741" footer="0.15748031496062992"/>
  <pageSetup paperSize="9" orientation="portrait" r:id="rId1"/>
  <headerFooter alignWithMargins="0">
    <oddFooter>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  <outlinePr summaryBelow="0"/>
  </sheetPr>
  <dimension ref="A1:I92"/>
  <sheetViews>
    <sheetView showGridLines="0" zoomScale="75" zoomScaleNormal="75" workbookViewId="0">
      <selection activeCell="H66" sqref="H66"/>
    </sheetView>
  </sheetViews>
  <sheetFormatPr defaultColWidth="0" defaultRowHeight="12.75"/>
  <cols>
    <col min="1" max="1" width="2" style="5" customWidth="1"/>
    <col min="2" max="2" width="5.28515625" style="4" customWidth="1"/>
    <col min="3" max="3" width="12" style="1" customWidth="1"/>
    <col min="4" max="4" width="32.28515625" style="184" customWidth="1"/>
    <col min="5" max="5" width="70.85546875" style="1" customWidth="1"/>
    <col min="6" max="6" width="10.7109375" style="130" customWidth="1"/>
    <col min="7" max="7" width="8" style="112" customWidth="1"/>
    <col min="8" max="8" width="13" style="214" customWidth="1"/>
    <col min="9" max="9" width="15.7109375" style="194" customWidth="1"/>
    <col min="10" max="10" width="13.7109375" style="1" customWidth="1"/>
    <col min="11" max="239" width="9.140625" style="1" customWidth="1"/>
    <col min="240" max="240" width="2" style="1" customWidth="1"/>
    <col min="241" max="241" width="3.28515625" style="1" customWidth="1"/>
    <col min="242" max="242" width="12.7109375" style="1" customWidth="1"/>
    <col min="243" max="243" width="47.85546875" style="1" customWidth="1"/>
    <col min="244" max="244" width="9.140625" style="1" customWidth="1"/>
    <col min="245" max="245" width="8.28515625" style="1" customWidth="1"/>
    <col min="246" max="246" width="14.7109375" style="1" customWidth="1"/>
    <col min="247" max="247" width="10.7109375" style="1" customWidth="1"/>
    <col min="248" max="249" width="18.7109375" style="1" customWidth="1"/>
    <col min="250" max="16384" width="0" style="1" hidden="1"/>
  </cols>
  <sheetData>
    <row r="1" spans="1:9" s="55" customFormat="1" ht="15.75" customHeight="1">
      <c r="A1" s="5"/>
      <c r="B1" s="76"/>
      <c r="C1" s="76"/>
      <c r="D1" s="164"/>
      <c r="E1" s="76"/>
      <c r="F1" s="130"/>
      <c r="G1" s="112"/>
      <c r="H1" s="210"/>
      <c r="I1" s="190"/>
    </row>
    <row r="2" spans="1:9" s="55" customFormat="1" ht="16.5" customHeight="1">
      <c r="A2" s="5"/>
      <c r="B2" s="74"/>
      <c r="C2" s="77"/>
      <c r="D2" s="78"/>
      <c r="E2" s="78"/>
      <c r="F2" s="130"/>
      <c r="G2" s="112"/>
      <c r="H2" s="211"/>
      <c r="I2" s="190"/>
    </row>
    <row r="3" spans="1:9" s="55" customFormat="1" ht="21" customHeight="1">
      <c r="A3" s="5"/>
      <c r="B3" s="270" t="s">
        <v>10</v>
      </c>
      <c r="C3" s="276"/>
      <c r="D3" s="280">
        <v>42870</v>
      </c>
      <c r="E3" s="257"/>
      <c r="F3" s="261"/>
      <c r="G3" s="266"/>
      <c r="H3" s="212"/>
      <c r="I3" s="191"/>
    </row>
    <row r="4" spans="1:9" ht="24" customHeight="1">
      <c r="A4" s="51"/>
      <c r="B4" s="277"/>
      <c r="C4" s="275"/>
      <c r="D4" s="278" t="s">
        <v>282</v>
      </c>
      <c r="E4" s="259"/>
      <c r="F4" s="259"/>
      <c r="G4" s="268"/>
      <c r="H4" s="213"/>
      <c r="I4" s="192"/>
    </row>
    <row r="5" spans="1:9" ht="17.25" customHeight="1">
      <c r="A5" s="51"/>
      <c r="B5" s="284" t="s">
        <v>269</v>
      </c>
      <c r="C5" s="285"/>
      <c r="D5" s="329" t="s">
        <v>273</v>
      </c>
      <c r="E5" s="329"/>
      <c r="F5" s="329"/>
      <c r="G5" s="329"/>
      <c r="I5" s="193"/>
    </row>
    <row r="6" spans="1:9" ht="14.25" customHeight="1">
      <c r="A6" s="51"/>
      <c r="B6" s="286" t="s">
        <v>270</v>
      </c>
      <c r="C6" s="287"/>
      <c r="D6" s="288" t="s">
        <v>274</v>
      </c>
      <c r="E6" s="265"/>
      <c r="F6" s="260"/>
      <c r="G6" s="267"/>
    </row>
    <row r="7" spans="1:9" ht="17.25" customHeight="1">
      <c r="A7" s="51"/>
      <c r="B7" s="272" t="s">
        <v>271</v>
      </c>
      <c r="C7" s="273"/>
      <c r="D7" s="283" t="s">
        <v>272</v>
      </c>
      <c r="E7" s="254"/>
      <c r="F7" s="254"/>
      <c r="G7" s="269"/>
    </row>
    <row r="8" spans="1:9" ht="14.25" customHeight="1">
      <c r="A8" s="51"/>
      <c r="B8" s="272"/>
      <c r="C8" s="273"/>
      <c r="D8" s="283" t="s">
        <v>267</v>
      </c>
      <c r="E8" s="254"/>
      <c r="F8" s="254"/>
      <c r="G8" s="254"/>
    </row>
    <row r="9" spans="1:9" s="255" customFormat="1" ht="19.5" customHeight="1">
      <c r="A9" s="258"/>
      <c r="B9" s="272"/>
      <c r="C9" s="273"/>
      <c r="D9" s="271"/>
      <c r="E9" s="254"/>
      <c r="F9" s="254"/>
      <c r="G9" s="254"/>
      <c r="H9" s="282"/>
      <c r="I9" s="281"/>
    </row>
    <row r="10" spans="1:9" ht="12.75" customHeight="1">
      <c r="A10" s="51"/>
      <c r="B10" s="270" t="s">
        <v>17</v>
      </c>
      <c r="C10" s="274"/>
      <c r="D10" s="270" t="s">
        <v>71</v>
      </c>
      <c r="E10" s="264"/>
      <c r="F10" s="263"/>
      <c r="G10" s="262"/>
    </row>
    <row r="11" spans="1:9" ht="21" customHeight="1">
      <c r="A11" s="51"/>
      <c r="B11" s="74"/>
      <c r="C11" s="75"/>
      <c r="D11" s="161"/>
      <c r="E11" s="74"/>
    </row>
    <row r="12" spans="1:9" ht="15" customHeight="1" thickBot="1">
      <c r="B12" s="74"/>
      <c r="C12" s="75"/>
      <c r="D12" s="165"/>
      <c r="E12" s="74"/>
      <c r="F12" s="131"/>
      <c r="G12" s="113"/>
      <c r="H12" s="215"/>
      <c r="I12" s="195"/>
    </row>
    <row r="13" spans="1:9" s="50" customFormat="1" ht="12" thickBot="1">
      <c r="A13" s="5"/>
      <c r="B13" s="54"/>
      <c r="C13" s="54" t="s">
        <v>16</v>
      </c>
      <c r="D13" s="166" t="s">
        <v>15</v>
      </c>
      <c r="E13" s="53"/>
      <c r="F13" s="132" t="s">
        <v>14</v>
      </c>
      <c r="G13" s="114" t="s">
        <v>20</v>
      </c>
      <c r="H13" s="216" t="s">
        <v>13</v>
      </c>
      <c r="I13" s="196" t="s">
        <v>12</v>
      </c>
    </row>
    <row r="14" spans="1:9">
      <c r="B14" s="94" t="s">
        <v>28</v>
      </c>
      <c r="C14" s="95"/>
      <c r="D14" s="167"/>
      <c r="E14" s="96"/>
      <c r="F14" s="133"/>
      <c r="G14" s="115"/>
      <c r="H14" s="217"/>
      <c r="I14" s="197"/>
    </row>
    <row r="15" spans="1:9" s="158" customFormat="1" ht="27.75" customHeight="1">
      <c r="A15" s="155"/>
      <c r="B15" s="156"/>
      <c r="C15" s="157"/>
      <c r="D15" s="162" t="s">
        <v>64</v>
      </c>
      <c r="E15" s="188" t="s">
        <v>84</v>
      </c>
      <c r="F15" s="149">
        <v>1</v>
      </c>
      <c r="G15" s="97" t="s">
        <v>21</v>
      </c>
      <c r="H15" s="218">
        <v>0</v>
      </c>
      <c r="I15" s="186">
        <f>H15*F15</f>
        <v>0</v>
      </c>
    </row>
    <row r="16" spans="1:9">
      <c r="B16" s="90"/>
      <c r="C16" s="88"/>
      <c r="D16" s="162" t="s">
        <v>30</v>
      </c>
      <c r="E16" s="159" t="s">
        <v>72</v>
      </c>
      <c r="F16" s="149">
        <v>1</v>
      </c>
      <c r="G16" s="97" t="s">
        <v>21</v>
      </c>
      <c r="H16" s="218">
        <v>0</v>
      </c>
      <c r="I16" s="186">
        <f t="shared" ref="I16:I35" si="0">H16*F16</f>
        <v>0</v>
      </c>
    </row>
    <row r="17" spans="2:9">
      <c r="B17" s="90"/>
      <c r="C17" s="88"/>
      <c r="D17" s="162" t="s">
        <v>31</v>
      </c>
      <c r="E17" s="159" t="s">
        <v>73</v>
      </c>
      <c r="F17" s="149">
        <v>2</v>
      </c>
      <c r="G17" s="97" t="s">
        <v>21</v>
      </c>
      <c r="H17" s="218">
        <v>0</v>
      </c>
      <c r="I17" s="186">
        <f t="shared" si="0"/>
        <v>0</v>
      </c>
    </row>
    <row r="18" spans="2:9" ht="22.5">
      <c r="B18" s="90"/>
      <c r="C18" s="88"/>
      <c r="D18" s="162" t="s">
        <v>53</v>
      </c>
      <c r="E18" s="159" t="s">
        <v>74</v>
      </c>
      <c r="F18" s="149">
        <v>2</v>
      </c>
      <c r="G18" s="97" t="s">
        <v>21</v>
      </c>
      <c r="H18" s="218">
        <v>0</v>
      </c>
      <c r="I18" s="186">
        <f t="shared" si="0"/>
        <v>0</v>
      </c>
    </row>
    <row r="19" spans="2:9" ht="31.15" customHeight="1">
      <c r="B19" s="90"/>
      <c r="C19" s="88"/>
      <c r="D19" s="162" t="s">
        <v>33</v>
      </c>
      <c r="E19" s="188" t="s">
        <v>82</v>
      </c>
      <c r="F19" s="149">
        <v>1</v>
      </c>
      <c r="G19" s="97" t="s">
        <v>21</v>
      </c>
      <c r="H19" s="218">
        <v>0</v>
      </c>
      <c r="I19" s="186">
        <f t="shared" si="0"/>
        <v>0</v>
      </c>
    </row>
    <row r="20" spans="2:9" ht="22.5">
      <c r="B20" s="90"/>
      <c r="C20" s="88"/>
      <c r="D20" s="162" t="s">
        <v>32</v>
      </c>
      <c r="E20" s="159" t="s">
        <v>75</v>
      </c>
      <c r="F20" s="149">
        <v>2</v>
      </c>
      <c r="G20" s="97" t="s">
        <v>21</v>
      </c>
      <c r="H20" s="218">
        <v>0</v>
      </c>
      <c r="I20" s="186">
        <f t="shared" si="0"/>
        <v>0</v>
      </c>
    </row>
    <row r="21" spans="2:9">
      <c r="B21" s="90"/>
      <c r="C21" s="88"/>
      <c r="D21" s="162" t="s">
        <v>54</v>
      </c>
      <c r="E21" s="159" t="s">
        <v>83</v>
      </c>
      <c r="F21" s="149">
        <v>16</v>
      </c>
      <c r="G21" s="97" t="s">
        <v>21</v>
      </c>
      <c r="H21" s="218">
        <v>0</v>
      </c>
      <c r="I21" s="186">
        <f t="shared" si="0"/>
        <v>0</v>
      </c>
    </row>
    <row r="22" spans="2:9" ht="22.5">
      <c r="B22" s="90"/>
      <c r="C22" s="88"/>
      <c r="D22" s="162" t="s">
        <v>55</v>
      </c>
      <c r="E22" s="159" t="s">
        <v>76</v>
      </c>
      <c r="F22" s="149">
        <v>2500</v>
      </c>
      <c r="G22" s="97" t="s">
        <v>22</v>
      </c>
      <c r="H22" s="218">
        <v>0</v>
      </c>
      <c r="I22" s="186">
        <f t="shared" si="0"/>
        <v>0</v>
      </c>
    </row>
    <row r="23" spans="2:9" ht="24" customHeight="1">
      <c r="B23" s="90"/>
      <c r="C23" s="88"/>
      <c r="D23" s="188" t="s">
        <v>56</v>
      </c>
      <c r="E23" s="188" t="s">
        <v>85</v>
      </c>
      <c r="F23" s="149">
        <v>1</v>
      </c>
      <c r="G23" s="97" t="s">
        <v>21</v>
      </c>
      <c r="H23" s="218">
        <v>0</v>
      </c>
      <c r="I23" s="186">
        <f t="shared" si="0"/>
        <v>0</v>
      </c>
    </row>
    <row r="24" spans="2:9" ht="22.9" customHeight="1">
      <c r="B24" s="90"/>
      <c r="C24" s="88"/>
      <c r="D24" s="188" t="s">
        <v>57</v>
      </c>
      <c r="E24" s="188" t="s">
        <v>86</v>
      </c>
      <c r="F24" s="149">
        <v>1</v>
      </c>
      <c r="G24" s="97" t="s">
        <v>21</v>
      </c>
      <c r="H24" s="223">
        <v>0</v>
      </c>
      <c r="I24" s="186">
        <f t="shared" si="0"/>
        <v>0</v>
      </c>
    </row>
    <row r="25" spans="2:9" ht="38.25" customHeight="1">
      <c r="B25" s="90"/>
      <c r="C25" s="189"/>
      <c r="D25" s="162" t="s">
        <v>58</v>
      </c>
      <c r="E25" s="159" t="s">
        <v>87</v>
      </c>
      <c r="F25" s="149">
        <v>2</v>
      </c>
      <c r="G25" s="97" t="s">
        <v>21</v>
      </c>
      <c r="H25" s="223">
        <v>0</v>
      </c>
      <c r="I25" s="186">
        <f t="shared" si="0"/>
        <v>0</v>
      </c>
    </row>
    <row r="26" spans="2:9">
      <c r="B26" s="90"/>
      <c r="C26" s="88"/>
      <c r="D26" s="188" t="s">
        <v>59</v>
      </c>
      <c r="E26" s="159" t="s">
        <v>77</v>
      </c>
      <c r="F26" s="149">
        <v>31</v>
      </c>
      <c r="G26" s="97" t="s">
        <v>21</v>
      </c>
      <c r="H26" s="223">
        <v>0</v>
      </c>
      <c r="I26" s="186">
        <f t="shared" si="0"/>
        <v>0</v>
      </c>
    </row>
    <row r="27" spans="2:9">
      <c r="B27" s="90"/>
      <c r="C27" s="88"/>
      <c r="D27" s="188" t="s">
        <v>60</v>
      </c>
      <c r="E27" s="159" t="s">
        <v>61</v>
      </c>
      <c r="F27" s="149">
        <v>10</v>
      </c>
      <c r="G27" s="97" t="s">
        <v>21</v>
      </c>
      <c r="H27" s="223">
        <v>0</v>
      </c>
      <c r="I27" s="186">
        <f t="shared" si="0"/>
        <v>0</v>
      </c>
    </row>
    <row r="28" spans="2:9">
      <c r="B28" s="90"/>
      <c r="C28" s="88"/>
      <c r="D28" s="188" t="s">
        <v>44</v>
      </c>
      <c r="E28" s="159"/>
      <c r="F28" s="149">
        <v>21</v>
      </c>
      <c r="G28" s="97" t="s">
        <v>21</v>
      </c>
      <c r="H28" s="223">
        <v>0</v>
      </c>
      <c r="I28" s="186">
        <f t="shared" si="0"/>
        <v>0</v>
      </c>
    </row>
    <row r="29" spans="2:9">
      <c r="B29" s="90"/>
      <c r="C29" s="88"/>
      <c r="D29" s="188" t="s">
        <v>62</v>
      </c>
      <c r="E29" s="159" t="s">
        <v>63</v>
      </c>
      <c r="F29" s="149">
        <v>30</v>
      </c>
      <c r="G29" s="97" t="s">
        <v>22</v>
      </c>
      <c r="H29" s="223">
        <v>0</v>
      </c>
      <c r="I29" s="186">
        <f t="shared" si="0"/>
        <v>0</v>
      </c>
    </row>
    <row r="30" spans="2:9" ht="27.6" customHeight="1">
      <c r="B30" s="90"/>
      <c r="C30" s="88"/>
      <c r="D30" s="188" t="s">
        <v>78</v>
      </c>
      <c r="E30" s="159" t="s">
        <v>79</v>
      </c>
      <c r="F30" s="149">
        <v>150</v>
      </c>
      <c r="G30" s="97" t="s">
        <v>21</v>
      </c>
      <c r="H30" s="223">
        <v>0</v>
      </c>
      <c r="I30" s="186">
        <f t="shared" si="0"/>
        <v>0</v>
      </c>
    </row>
    <row r="31" spans="2:9" ht="24" customHeight="1">
      <c r="B31" s="90"/>
      <c r="C31" s="88"/>
      <c r="D31" s="188" t="s">
        <v>80</v>
      </c>
      <c r="E31" s="159" t="s">
        <v>81</v>
      </c>
      <c r="F31" s="149">
        <v>300</v>
      </c>
      <c r="G31" s="97" t="s">
        <v>22</v>
      </c>
      <c r="H31" s="223">
        <v>0</v>
      </c>
      <c r="I31" s="186">
        <f t="shared" si="0"/>
        <v>0</v>
      </c>
    </row>
    <row r="32" spans="2:9">
      <c r="B32" s="90"/>
      <c r="C32" s="88"/>
      <c r="D32" s="188" t="s">
        <v>52</v>
      </c>
      <c r="E32" s="159"/>
      <c r="F32" s="149">
        <v>31</v>
      </c>
      <c r="G32" s="97" t="s">
        <v>21</v>
      </c>
      <c r="H32" s="218">
        <v>0</v>
      </c>
      <c r="I32" s="186">
        <f t="shared" si="0"/>
        <v>0</v>
      </c>
    </row>
    <row r="33" spans="1:9">
      <c r="B33" s="90"/>
      <c r="C33" s="88"/>
      <c r="D33" s="188"/>
      <c r="E33" s="187"/>
      <c r="F33" s="149"/>
      <c r="G33" s="97"/>
      <c r="H33" s="218"/>
      <c r="I33" s="186"/>
    </row>
    <row r="34" spans="1:9">
      <c r="B34" s="90"/>
      <c r="C34" s="153"/>
      <c r="D34" s="162"/>
      <c r="E34" s="159"/>
      <c r="F34" s="154"/>
      <c r="G34" s="149"/>
      <c r="H34" s="218"/>
      <c r="I34" s="186"/>
    </row>
    <row r="35" spans="1:9">
      <c r="A35" s="47"/>
      <c r="B35" s="72"/>
      <c r="C35" s="48"/>
      <c r="D35" s="245" t="s">
        <v>51</v>
      </c>
      <c r="E35" s="159"/>
      <c r="F35" s="93">
        <v>5</v>
      </c>
      <c r="G35" s="152" t="s">
        <v>26</v>
      </c>
      <c r="H35" s="219">
        <v>0</v>
      </c>
      <c r="I35" s="186">
        <f t="shared" si="0"/>
        <v>0</v>
      </c>
    </row>
    <row r="36" spans="1:9">
      <c r="A36" s="47"/>
      <c r="B36" s="72"/>
      <c r="C36" s="48"/>
      <c r="D36" s="162"/>
      <c r="E36" s="159"/>
      <c r="F36" s="93"/>
      <c r="G36" s="152"/>
      <c r="H36" s="219"/>
      <c r="I36" s="186"/>
    </row>
    <row r="37" spans="1:9">
      <c r="A37" s="47"/>
      <c r="B37" s="72"/>
      <c r="C37" s="48"/>
      <c r="D37" s="162"/>
      <c r="E37" s="159"/>
      <c r="F37" s="93"/>
      <c r="G37" s="152"/>
      <c r="H37" s="219"/>
      <c r="I37" s="186"/>
    </row>
    <row r="38" spans="1:9" ht="13.5" thickBot="1">
      <c r="B38" s="98" t="s">
        <v>11</v>
      </c>
      <c r="C38" s="99"/>
      <c r="D38" s="168"/>
      <c r="E38" s="160"/>
      <c r="F38" s="135"/>
      <c r="G38" s="117"/>
      <c r="H38" s="220"/>
      <c r="I38" s="198">
        <f>SUM(I15:I37)</f>
        <v>0</v>
      </c>
    </row>
    <row r="39" spans="1:9" ht="13.5" thickBot="1">
      <c r="B39" s="101"/>
      <c r="C39" s="102"/>
      <c r="D39" s="169"/>
      <c r="E39" s="103"/>
      <c r="F39" s="136"/>
      <c r="G39" s="118"/>
      <c r="H39" s="221"/>
      <c r="I39" s="199"/>
    </row>
    <row r="40" spans="1:9" s="50" customFormat="1" ht="13.5" customHeight="1">
      <c r="A40" s="5"/>
      <c r="B40" s="94" t="s">
        <v>29</v>
      </c>
      <c r="C40" s="95"/>
      <c r="D40" s="167"/>
      <c r="E40" s="96"/>
      <c r="F40" s="133"/>
      <c r="G40" s="115"/>
      <c r="H40" s="222"/>
      <c r="I40" s="197"/>
    </row>
    <row r="41" spans="1:9" s="50" customFormat="1" ht="13.5" customHeight="1">
      <c r="A41" s="5"/>
      <c r="B41" s="91"/>
      <c r="C41" s="92"/>
      <c r="D41" s="162" t="s">
        <v>65</v>
      </c>
      <c r="E41" s="146"/>
      <c r="F41" s="111">
        <f>F15</f>
        <v>1</v>
      </c>
      <c r="G41" s="147" t="s">
        <v>21</v>
      </c>
      <c r="H41" s="223">
        <v>0</v>
      </c>
      <c r="I41" s="186">
        <f>H41*F41</f>
        <v>0</v>
      </c>
    </row>
    <row r="42" spans="1:9" s="50" customFormat="1" ht="13.5" customHeight="1">
      <c r="A42" s="5"/>
      <c r="B42" s="91"/>
      <c r="C42" s="92"/>
      <c r="D42" s="162" t="s">
        <v>36</v>
      </c>
      <c r="E42" s="146"/>
      <c r="F42" s="111">
        <f>F16</f>
        <v>1</v>
      </c>
      <c r="G42" s="147" t="s">
        <v>21</v>
      </c>
      <c r="H42" s="223">
        <v>0</v>
      </c>
      <c r="I42" s="186">
        <f t="shared" ref="I42:I65" si="1">H42*F42</f>
        <v>0</v>
      </c>
    </row>
    <row r="43" spans="1:9" s="50" customFormat="1" ht="13.5" customHeight="1">
      <c r="A43" s="5"/>
      <c r="B43" s="91"/>
      <c r="C43" s="92"/>
      <c r="D43" s="162" t="s">
        <v>37</v>
      </c>
      <c r="E43" s="146"/>
      <c r="F43" s="111">
        <f>F17</f>
        <v>2</v>
      </c>
      <c r="G43" s="147" t="s">
        <v>21</v>
      </c>
      <c r="H43" s="223">
        <v>0</v>
      </c>
      <c r="I43" s="186">
        <f t="shared" si="1"/>
        <v>0</v>
      </c>
    </row>
    <row r="44" spans="1:9" s="50" customFormat="1" ht="13.5" customHeight="1">
      <c r="A44" s="5"/>
      <c r="B44" s="91"/>
      <c r="C44" s="92"/>
      <c r="D44" s="162" t="s">
        <v>38</v>
      </c>
      <c r="E44" s="146"/>
      <c r="F44" s="111">
        <f>F19</f>
        <v>1</v>
      </c>
      <c r="G44" s="147" t="s">
        <v>21</v>
      </c>
      <c r="H44" s="223">
        <v>0</v>
      </c>
      <c r="I44" s="186">
        <f t="shared" si="1"/>
        <v>0</v>
      </c>
    </row>
    <row r="45" spans="1:9" s="50" customFormat="1" ht="13.5" customHeight="1">
      <c r="A45" s="5"/>
      <c r="B45" s="91"/>
      <c r="C45" s="92"/>
      <c r="D45" s="162" t="s">
        <v>39</v>
      </c>
      <c r="E45" s="146"/>
      <c r="F45" s="111">
        <v>4</v>
      </c>
      <c r="G45" s="147" t="s">
        <v>21</v>
      </c>
      <c r="H45" s="223">
        <v>0</v>
      </c>
      <c r="I45" s="186">
        <f t="shared" si="1"/>
        <v>0</v>
      </c>
    </row>
    <row r="46" spans="1:9" s="50" customFormat="1" ht="13.5" customHeight="1">
      <c r="A46" s="5"/>
      <c r="B46" s="91"/>
      <c r="C46" s="92"/>
      <c r="D46" s="162" t="s">
        <v>40</v>
      </c>
      <c r="E46" s="146"/>
      <c r="F46" s="111">
        <f>F45/2</f>
        <v>2</v>
      </c>
      <c r="G46" s="147" t="s">
        <v>21</v>
      </c>
      <c r="H46" s="223">
        <v>0</v>
      </c>
      <c r="I46" s="186">
        <f t="shared" si="1"/>
        <v>0</v>
      </c>
    </row>
    <row r="47" spans="1:9" s="50" customFormat="1" ht="13.5" customHeight="1">
      <c r="A47" s="5"/>
      <c r="B47" s="91"/>
      <c r="C47" s="92"/>
      <c r="D47" s="162" t="s">
        <v>41</v>
      </c>
      <c r="E47" s="146"/>
      <c r="F47" s="111">
        <f>30+35</f>
        <v>65</v>
      </c>
      <c r="G47" s="147" t="s">
        <v>22</v>
      </c>
      <c r="H47" s="223">
        <v>0</v>
      </c>
      <c r="I47" s="186">
        <f t="shared" si="1"/>
        <v>0</v>
      </c>
    </row>
    <row r="48" spans="1:9" s="50" customFormat="1" ht="13.5" customHeight="1">
      <c r="A48" s="5"/>
      <c r="B48" s="91"/>
      <c r="C48" s="92"/>
      <c r="D48" s="162" t="s">
        <v>55</v>
      </c>
      <c r="E48" s="146"/>
      <c r="F48" s="111">
        <f>F22</f>
        <v>2500</v>
      </c>
      <c r="G48" s="147" t="s">
        <v>22</v>
      </c>
      <c r="H48" s="223">
        <v>0</v>
      </c>
      <c r="I48" s="186">
        <f t="shared" si="1"/>
        <v>0</v>
      </c>
    </row>
    <row r="49" spans="1:9" s="50" customFormat="1" ht="13.5" customHeight="1">
      <c r="A49" s="5"/>
      <c r="B49" s="91"/>
      <c r="C49" s="92"/>
      <c r="D49" s="146" t="s">
        <v>35</v>
      </c>
      <c r="E49" s="146"/>
      <c r="F49" s="111">
        <f>F48</f>
        <v>2500</v>
      </c>
      <c r="G49" s="147" t="s">
        <v>21</v>
      </c>
      <c r="H49" s="223">
        <v>0</v>
      </c>
      <c r="I49" s="186">
        <f t="shared" ref="I49:I54" si="2">H49*F49</f>
        <v>0</v>
      </c>
    </row>
    <row r="50" spans="1:9" s="50" customFormat="1" ht="13.5" customHeight="1">
      <c r="A50" s="5"/>
      <c r="B50" s="91"/>
      <c r="C50" s="92"/>
      <c r="D50" s="162" t="s">
        <v>42</v>
      </c>
      <c r="E50" s="146"/>
      <c r="F50" s="111">
        <f>F26</f>
        <v>31</v>
      </c>
      <c r="G50" s="147" t="s">
        <v>21</v>
      </c>
      <c r="H50" s="223">
        <v>0</v>
      </c>
      <c r="I50" s="186">
        <f t="shared" si="2"/>
        <v>0</v>
      </c>
    </row>
    <row r="51" spans="1:9" s="50" customFormat="1" ht="13.5" customHeight="1">
      <c r="A51" s="5"/>
      <c r="B51" s="91"/>
      <c r="C51" s="92"/>
      <c r="D51" s="162" t="s">
        <v>43</v>
      </c>
      <c r="E51" s="146"/>
      <c r="F51" s="111">
        <f>F27</f>
        <v>10</v>
      </c>
      <c r="G51" s="147" t="s">
        <v>21</v>
      </c>
      <c r="H51" s="223">
        <v>0</v>
      </c>
      <c r="I51" s="186">
        <f t="shared" si="2"/>
        <v>0</v>
      </c>
    </row>
    <row r="52" spans="1:9" s="50" customFormat="1" ht="13.5" customHeight="1">
      <c r="A52" s="5"/>
      <c r="B52" s="91"/>
      <c r="C52" s="92"/>
      <c r="D52" s="162" t="s">
        <v>45</v>
      </c>
      <c r="E52" s="146"/>
      <c r="F52" s="111">
        <f>F28</f>
        <v>21</v>
      </c>
      <c r="G52" s="147" t="s">
        <v>21</v>
      </c>
      <c r="H52" s="223">
        <v>0</v>
      </c>
      <c r="I52" s="186">
        <f t="shared" si="2"/>
        <v>0</v>
      </c>
    </row>
    <row r="53" spans="1:9" s="50" customFormat="1" ht="13.5" customHeight="1">
      <c r="A53" s="5"/>
      <c r="B53" s="91"/>
      <c r="C53" s="92"/>
      <c r="D53" s="162" t="s">
        <v>46</v>
      </c>
      <c r="E53" s="146" t="s">
        <v>66</v>
      </c>
      <c r="F53" s="111">
        <f>F20</f>
        <v>2</v>
      </c>
      <c r="G53" s="147" t="s">
        <v>21</v>
      </c>
      <c r="H53" s="223">
        <v>0</v>
      </c>
      <c r="I53" s="186">
        <f t="shared" si="2"/>
        <v>0</v>
      </c>
    </row>
    <row r="54" spans="1:9" s="50" customFormat="1" ht="13.5" customHeight="1">
      <c r="A54" s="5"/>
      <c r="B54" s="91"/>
      <c r="C54" s="92"/>
      <c r="D54" s="162" t="s">
        <v>47</v>
      </c>
      <c r="E54" s="146"/>
      <c r="F54" s="111">
        <f>F26*2</f>
        <v>62</v>
      </c>
      <c r="G54" s="147" t="s">
        <v>21</v>
      </c>
      <c r="H54" s="223">
        <v>0</v>
      </c>
      <c r="I54" s="186">
        <f t="shared" si="2"/>
        <v>0</v>
      </c>
    </row>
    <row r="55" spans="1:9" s="50" customFormat="1" ht="13.5" customHeight="1">
      <c r="A55" s="5"/>
      <c r="B55" s="91"/>
      <c r="C55" s="92"/>
      <c r="D55" s="162"/>
      <c r="E55" s="146"/>
      <c r="F55" s="111"/>
      <c r="G55" s="147"/>
      <c r="H55" s="223"/>
      <c r="I55" s="186"/>
    </row>
    <row r="56" spans="1:9" s="50" customFormat="1" ht="13.5" customHeight="1">
      <c r="A56" s="5"/>
      <c r="B56" s="91"/>
      <c r="C56" s="236">
        <v>210010003</v>
      </c>
      <c r="D56" s="243" t="s">
        <v>34</v>
      </c>
      <c r="E56" s="146"/>
      <c r="F56" s="111">
        <f>F31</f>
        <v>300</v>
      </c>
      <c r="G56" s="147" t="s">
        <v>22</v>
      </c>
      <c r="H56" s="223">
        <v>0</v>
      </c>
      <c r="I56" s="186">
        <f t="shared" si="1"/>
        <v>0</v>
      </c>
    </row>
    <row r="57" spans="1:9" s="50" customFormat="1" ht="13.5" customHeight="1">
      <c r="A57" s="5"/>
      <c r="B57" s="91"/>
      <c r="C57" s="236"/>
      <c r="D57" s="243" t="s">
        <v>69</v>
      </c>
      <c r="E57" s="146"/>
      <c r="F57" s="111">
        <f>F30</f>
        <v>150</v>
      </c>
      <c r="G57" s="147" t="s">
        <v>22</v>
      </c>
      <c r="H57" s="223">
        <v>0</v>
      </c>
      <c r="I57" s="186">
        <f t="shared" ref="I57" si="3">H57*F57</f>
        <v>0</v>
      </c>
    </row>
    <row r="58" spans="1:9" s="50" customFormat="1" ht="13.5" customHeight="1">
      <c r="A58" s="5"/>
      <c r="B58" s="91"/>
      <c r="C58" s="92"/>
      <c r="D58" s="162" t="s">
        <v>70</v>
      </c>
      <c r="E58" s="146"/>
      <c r="F58" s="111">
        <f>F56+F57</f>
        <v>450</v>
      </c>
      <c r="G58" s="147" t="s">
        <v>22</v>
      </c>
      <c r="H58" s="223">
        <v>0</v>
      </c>
      <c r="I58" s="186">
        <f t="shared" si="1"/>
        <v>0</v>
      </c>
    </row>
    <row r="59" spans="1:9" s="50" customFormat="1" ht="13.5" customHeight="1">
      <c r="A59" s="5"/>
      <c r="B59" s="91"/>
      <c r="C59" s="92"/>
      <c r="D59" s="146"/>
      <c r="E59" s="146"/>
      <c r="F59" s="111"/>
      <c r="G59" s="147"/>
      <c r="H59" s="223"/>
      <c r="I59" s="186"/>
    </row>
    <row r="60" spans="1:9" s="50" customFormat="1" ht="13.5" customHeight="1">
      <c r="A60" s="5"/>
      <c r="B60" s="91"/>
      <c r="C60" s="92"/>
      <c r="D60" s="162"/>
      <c r="E60" s="146"/>
      <c r="F60" s="111"/>
      <c r="G60" s="110"/>
      <c r="H60" s="223"/>
      <c r="I60" s="186"/>
    </row>
    <row r="61" spans="1:9" s="50" customFormat="1" ht="13.5" customHeight="1">
      <c r="A61" s="5"/>
      <c r="B61" s="91"/>
      <c r="C61" s="92"/>
      <c r="D61" s="162" t="s">
        <v>68</v>
      </c>
      <c r="E61" s="146"/>
      <c r="F61" s="111">
        <v>1</v>
      </c>
      <c r="G61" s="110" t="s">
        <v>21</v>
      </c>
      <c r="H61" s="223">
        <v>0</v>
      </c>
      <c r="I61" s="186">
        <f t="shared" si="1"/>
        <v>0</v>
      </c>
    </row>
    <row r="62" spans="1:9" s="50" customFormat="1" ht="30" customHeight="1">
      <c r="A62" s="5"/>
      <c r="B62" s="91"/>
      <c r="C62" s="92"/>
      <c r="D62" s="188" t="s">
        <v>48</v>
      </c>
      <c r="E62" s="185" t="s">
        <v>67</v>
      </c>
      <c r="F62" s="148">
        <f>F54</f>
        <v>62</v>
      </c>
      <c r="G62" s="150" t="s">
        <v>21</v>
      </c>
      <c r="H62" s="223">
        <v>0</v>
      </c>
      <c r="I62" s="186">
        <f t="shared" si="1"/>
        <v>0</v>
      </c>
    </row>
    <row r="63" spans="1:9" s="50" customFormat="1" ht="30" customHeight="1">
      <c r="A63" s="5"/>
      <c r="B63" s="91"/>
      <c r="C63" s="92"/>
      <c r="D63" s="188" t="s">
        <v>88</v>
      </c>
      <c r="E63" s="185" t="s">
        <v>89</v>
      </c>
      <c r="F63" s="148">
        <v>1</v>
      </c>
      <c r="G63" s="150" t="s">
        <v>21</v>
      </c>
      <c r="H63" s="223">
        <v>0</v>
      </c>
      <c r="I63" s="186">
        <f t="shared" si="1"/>
        <v>0</v>
      </c>
    </row>
    <row r="64" spans="1:9" s="81" customFormat="1" ht="14.25">
      <c r="A64" s="80"/>
      <c r="B64" s="89"/>
      <c r="C64" s="21"/>
      <c r="D64" s="238" t="s">
        <v>27</v>
      </c>
      <c r="E64" s="239"/>
      <c r="F64" s="240">
        <v>1</v>
      </c>
      <c r="G64" s="150" t="s">
        <v>21</v>
      </c>
      <c r="H64" s="223">
        <v>0</v>
      </c>
      <c r="I64" s="186">
        <f t="shared" si="1"/>
        <v>0</v>
      </c>
    </row>
    <row r="65" spans="1:9" s="81" customFormat="1" ht="14.25">
      <c r="A65" s="80"/>
      <c r="B65" s="89"/>
      <c r="C65" s="21"/>
      <c r="D65" s="244" t="s">
        <v>49</v>
      </c>
      <c r="E65" s="239"/>
      <c r="F65" s="240">
        <v>1</v>
      </c>
      <c r="G65" s="150" t="s">
        <v>50</v>
      </c>
      <c r="H65" s="223">
        <v>0</v>
      </c>
      <c r="I65" s="186">
        <f t="shared" si="1"/>
        <v>0</v>
      </c>
    </row>
    <row r="66" spans="1:9" s="81" customFormat="1" ht="14.25">
      <c r="A66" s="80"/>
      <c r="B66" s="89"/>
      <c r="C66" s="21"/>
      <c r="D66" s="238"/>
      <c r="E66" s="239"/>
      <c r="F66" s="150"/>
      <c r="G66" s="150"/>
      <c r="H66" s="223"/>
      <c r="I66" s="186"/>
    </row>
    <row r="67" spans="1:9" s="81" customFormat="1">
      <c r="A67" s="80"/>
      <c r="B67" s="89"/>
      <c r="C67" s="21"/>
      <c r="D67" s="241"/>
      <c r="E67" s="242"/>
      <c r="F67" s="150"/>
      <c r="G67" s="150"/>
      <c r="H67" s="223"/>
      <c r="I67" s="186"/>
    </row>
    <row r="68" spans="1:9" s="81" customFormat="1" ht="14.25">
      <c r="A68" s="80"/>
      <c r="B68" s="89"/>
      <c r="C68" s="21"/>
      <c r="D68" s="170"/>
      <c r="E68" s="151"/>
      <c r="F68" s="149"/>
      <c r="G68" s="149"/>
      <c r="H68" s="223"/>
      <c r="I68" s="186"/>
    </row>
    <row r="69" spans="1:9" s="17" customFormat="1" ht="12.75" customHeight="1">
      <c r="A69" s="47"/>
      <c r="B69" s="72"/>
      <c r="C69" s="48"/>
      <c r="D69" s="171"/>
      <c r="E69" s="52"/>
      <c r="F69" s="93"/>
      <c r="G69" s="152"/>
      <c r="H69" s="224"/>
      <c r="I69" s="186"/>
    </row>
    <row r="70" spans="1:9" ht="13.5" thickBot="1">
      <c r="B70" s="98" t="s">
        <v>9</v>
      </c>
      <c r="C70" s="99"/>
      <c r="D70" s="168"/>
      <c r="E70" s="100"/>
      <c r="F70" s="135"/>
      <c r="G70" s="117"/>
      <c r="H70" s="225"/>
      <c r="I70" s="198">
        <f>SUM(I41:I69)</f>
        <v>0</v>
      </c>
    </row>
    <row r="71" spans="1:9">
      <c r="B71" s="43"/>
      <c r="C71" s="42"/>
      <c r="D71" s="172"/>
      <c r="E71" s="41"/>
      <c r="F71" s="137"/>
      <c r="G71" s="119"/>
      <c r="H71" s="226"/>
      <c r="I71" s="200"/>
    </row>
    <row r="72" spans="1:9" ht="13.5" customHeight="1" thickBot="1">
      <c r="B72" s="43"/>
      <c r="C72" s="42"/>
      <c r="D72" s="172"/>
      <c r="E72" s="41"/>
      <c r="F72" s="137"/>
      <c r="G72" s="119"/>
      <c r="H72" s="226"/>
      <c r="I72" s="200"/>
    </row>
    <row r="73" spans="1:9" s="50" customFormat="1" ht="13.5" customHeight="1">
      <c r="A73" s="51"/>
      <c r="B73" s="40" t="s">
        <v>8</v>
      </c>
      <c r="C73" s="38"/>
      <c r="D73" s="173"/>
      <c r="E73" s="39"/>
      <c r="F73" s="138"/>
      <c r="G73" s="120"/>
      <c r="H73" s="227"/>
      <c r="I73" s="201"/>
    </row>
    <row r="74" spans="1:9" s="17" customFormat="1">
      <c r="A74" s="47"/>
      <c r="B74" s="49"/>
      <c r="C74" s="48" t="s">
        <v>23</v>
      </c>
      <c r="D74" s="163"/>
      <c r="E74" s="44"/>
      <c r="F74" s="134">
        <v>1</v>
      </c>
      <c r="G74" s="116"/>
      <c r="H74" s="237">
        <f>I38*0.035</f>
        <v>0</v>
      </c>
      <c r="I74" s="202">
        <f>H74*F74</f>
        <v>0</v>
      </c>
    </row>
    <row r="75" spans="1:9" s="17" customFormat="1" ht="12" customHeight="1">
      <c r="A75" s="47"/>
      <c r="B75" s="46"/>
      <c r="C75" s="45"/>
      <c r="D75" s="163"/>
      <c r="E75" s="44"/>
      <c r="F75" s="134"/>
      <c r="G75" s="116"/>
      <c r="H75" s="219"/>
      <c r="I75" s="202"/>
    </row>
    <row r="76" spans="1:9" ht="13.5" thickBot="1">
      <c r="B76" s="34" t="s">
        <v>7</v>
      </c>
      <c r="C76" s="33"/>
      <c r="D76" s="174"/>
      <c r="E76" s="32"/>
      <c r="F76" s="139"/>
      <c r="G76" s="121"/>
      <c r="H76" s="228"/>
      <c r="I76" s="203">
        <f>I74</f>
        <v>0</v>
      </c>
    </row>
    <row r="77" spans="1:9" ht="13.5" customHeight="1" thickBot="1">
      <c r="B77" s="43"/>
      <c r="C77" s="42"/>
      <c r="D77" s="172"/>
      <c r="E77" s="41"/>
      <c r="F77" s="137"/>
      <c r="G77" s="119"/>
      <c r="H77" s="226"/>
      <c r="I77" s="200"/>
    </row>
    <row r="78" spans="1:9">
      <c r="B78" s="40" t="s">
        <v>6</v>
      </c>
      <c r="C78" s="38"/>
      <c r="D78" s="173"/>
      <c r="E78" s="39"/>
      <c r="F78" s="138"/>
      <c r="G78" s="120"/>
      <c r="H78" s="227"/>
      <c r="I78" s="204"/>
    </row>
    <row r="79" spans="1:9">
      <c r="B79" s="37"/>
      <c r="C79" s="36" t="s">
        <v>24</v>
      </c>
      <c r="D79" s="175"/>
      <c r="E79" s="36"/>
      <c r="F79" s="134">
        <v>1</v>
      </c>
      <c r="G79" s="116"/>
      <c r="H79" s="237">
        <f>I70*0.05</f>
        <v>0</v>
      </c>
      <c r="I79" s="202">
        <f>H79*F79</f>
        <v>0</v>
      </c>
    </row>
    <row r="80" spans="1:9">
      <c r="B80" s="37"/>
      <c r="C80" s="36"/>
      <c r="D80" s="175"/>
      <c r="E80" s="36"/>
      <c r="F80" s="93"/>
      <c r="G80" s="122"/>
      <c r="H80" s="219"/>
      <c r="I80" s="202"/>
    </row>
    <row r="81" spans="1:9" ht="13.5" thickBot="1">
      <c r="B81" s="34" t="s">
        <v>4</v>
      </c>
      <c r="C81" s="33"/>
      <c r="D81" s="174"/>
      <c r="E81" s="32"/>
      <c r="F81" s="139"/>
      <c r="G81" s="121"/>
      <c r="H81" s="228"/>
      <c r="I81" s="203">
        <f>I79</f>
        <v>0</v>
      </c>
    </row>
    <row r="82" spans="1:9" ht="13.5" thickBot="1">
      <c r="B82" s="43"/>
      <c r="C82" s="42"/>
      <c r="D82" s="172"/>
      <c r="E82" s="41"/>
      <c r="F82" s="137"/>
      <c r="G82" s="119"/>
      <c r="H82" s="226"/>
      <c r="I82" s="200"/>
    </row>
    <row r="83" spans="1:9">
      <c r="B83" s="31" t="s">
        <v>3</v>
      </c>
      <c r="C83" s="28"/>
      <c r="D83" s="176"/>
      <c r="E83" s="30"/>
      <c r="F83" s="140"/>
      <c r="G83" s="123"/>
      <c r="H83" s="229"/>
      <c r="I83" s="205"/>
    </row>
    <row r="84" spans="1:9">
      <c r="B84" s="108"/>
      <c r="C84" s="27" t="str">
        <f>B14</f>
        <v>DODÁVKA - Slaboprúdové rozvody štrukturovaná kabeláž</v>
      </c>
      <c r="D84" s="177"/>
      <c r="E84" s="26"/>
      <c r="F84" s="141"/>
      <c r="G84" s="124"/>
      <c r="H84" s="230"/>
      <c r="I84" s="206">
        <f>I38</f>
        <v>0</v>
      </c>
    </row>
    <row r="85" spans="1:9">
      <c r="B85" s="22"/>
      <c r="C85" s="21" t="str">
        <f>B40</f>
        <v>MONTÁŽ - Slaboprúdové rozvody štrukturovaná kabeláž</v>
      </c>
      <c r="D85" s="178"/>
      <c r="E85" s="20"/>
      <c r="F85" s="93"/>
      <c r="G85" s="125"/>
      <c r="H85" s="231"/>
      <c r="I85" s="202">
        <f>I70</f>
        <v>0</v>
      </c>
    </row>
    <row r="86" spans="1:9">
      <c r="B86" s="22"/>
      <c r="C86" s="21" t="str">
        <f>B73</f>
        <v>ELEKTROINŠTALAČNÝ MATERIÁL</v>
      </c>
      <c r="D86" s="178"/>
      <c r="E86" s="20"/>
      <c r="F86" s="93"/>
      <c r="G86" s="125"/>
      <c r="H86" s="231"/>
      <c r="I86" s="202">
        <f>I76</f>
        <v>0</v>
      </c>
    </row>
    <row r="87" spans="1:9">
      <c r="B87" s="66"/>
      <c r="C87" s="67" t="str">
        <f>B78</f>
        <v>SÚVISIACE NÁKLADY (VRN)</v>
      </c>
      <c r="D87" s="179"/>
      <c r="E87" s="68"/>
      <c r="F87" s="142"/>
      <c r="G87" s="126"/>
      <c r="H87" s="232"/>
      <c r="I87" s="207">
        <f>I81</f>
        <v>0</v>
      </c>
    </row>
    <row r="88" spans="1:9" s="17" customFormat="1">
      <c r="A88" s="5"/>
      <c r="B88" s="62" t="s">
        <v>2</v>
      </c>
      <c r="C88" s="63"/>
      <c r="D88" s="180"/>
      <c r="E88" s="64"/>
      <c r="F88" s="143"/>
      <c r="G88" s="127"/>
      <c r="H88" s="233"/>
      <c r="I88" s="208">
        <f>SUM(I84:I87)</f>
        <v>0</v>
      </c>
    </row>
    <row r="89" spans="1:9">
      <c r="B89" s="109"/>
      <c r="C89" s="15" t="s">
        <v>1</v>
      </c>
      <c r="D89" s="181"/>
      <c r="E89" s="107"/>
      <c r="F89" s="144"/>
      <c r="G89" s="128"/>
      <c r="H89" s="234"/>
      <c r="I89" s="209">
        <f>I88*0.2</f>
        <v>0</v>
      </c>
    </row>
    <row r="90" spans="1:9" ht="13.5" thickBot="1">
      <c r="B90" s="104" t="s">
        <v>0</v>
      </c>
      <c r="C90" s="105"/>
      <c r="D90" s="182"/>
      <c r="E90" s="106"/>
      <c r="F90" s="145"/>
      <c r="G90" s="129"/>
      <c r="H90" s="235"/>
      <c r="I90" s="203">
        <f>SUM(I88:I89)</f>
        <v>0</v>
      </c>
    </row>
    <row r="92" spans="1:9">
      <c r="A92" s="1"/>
      <c r="B92" s="1"/>
      <c r="D92" s="183"/>
      <c r="E92" s="6"/>
    </row>
  </sheetData>
  <mergeCells count="1">
    <mergeCell ref="D5:G5"/>
  </mergeCells>
  <phoneticPr fontId="0" type="noConversion"/>
  <pageMargins left="0.15748031496062992" right="0.15748031496062992" top="0.23622047244094491" bottom="0.35433070866141736" header="0.19685039370078741" footer="0.15748031496062992"/>
  <pageSetup paperSize="9" scale="75" orientation="landscape" r:id="rId1"/>
  <headerFooter alignWithMargins="0">
    <oddFooter>Strana &amp;P z &amp;N</oddFooter>
  </headerFooter>
  <rowBreaks count="1" manualBreakCount="1">
    <brk id="39" min="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87"/>
  <sheetViews>
    <sheetView zoomScale="75" zoomScaleNormal="75" workbookViewId="0">
      <selection activeCell="J86" sqref="J86"/>
    </sheetView>
  </sheetViews>
  <sheetFormatPr defaultRowHeight="15"/>
  <cols>
    <col min="3" max="3" width="12.7109375" customWidth="1"/>
    <col min="14" max="14" width="6.5703125" customWidth="1"/>
    <col min="15" max="15" width="11.85546875" customWidth="1"/>
  </cols>
  <sheetData>
    <row r="1" spans="1:15" s="254" customFormat="1">
      <c r="A1" s="291"/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</row>
    <row r="2" spans="1:15" s="254" customFormat="1">
      <c r="A2" s="292" t="s">
        <v>10</v>
      </c>
      <c r="B2" s="293"/>
      <c r="C2" s="294">
        <v>42870</v>
      </c>
      <c r="D2" s="295"/>
      <c r="E2" s="266"/>
      <c r="F2" s="266"/>
      <c r="G2" s="291"/>
      <c r="H2" s="291"/>
      <c r="I2" s="291"/>
      <c r="J2" s="291"/>
      <c r="K2" s="291"/>
      <c r="L2" s="291"/>
      <c r="M2" s="291"/>
      <c r="N2" s="291"/>
      <c r="O2" s="291"/>
    </row>
    <row r="3" spans="1:15" s="254" customFormat="1" ht="19.5">
      <c r="A3" s="296"/>
      <c r="B3" s="297"/>
      <c r="C3" s="298" t="s">
        <v>282</v>
      </c>
      <c r="D3" s="299"/>
      <c r="E3" s="299"/>
      <c r="F3" s="268"/>
      <c r="G3" s="291"/>
      <c r="H3" s="291"/>
      <c r="I3" s="291"/>
      <c r="J3" s="291"/>
      <c r="K3" s="291"/>
      <c r="L3" s="291"/>
      <c r="M3" s="291"/>
      <c r="N3" s="291"/>
      <c r="O3" s="291"/>
    </row>
    <row r="4" spans="1:15" s="254" customFormat="1">
      <c r="A4" s="300" t="s">
        <v>269</v>
      </c>
      <c r="B4" s="301"/>
      <c r="C4" s="366" t="s">
        <v>273</v>
      </c>
      <c r="D4" s="366"/>
      <c r="E4" s="366"/>
      <c r="F4" s="366"/>
      <c r="G4" s="291"/>
      <c r="H4" s="291"/>
      <c r="I4" s="291"/>
      <c r="J4" s="291"/>
      <c r="K4" s="291"/>
      <c r="L4" s="291"/>
      <c r="M4" s="291"/>
      <c r="N4" s="291"/>
      <c r="O4" s="291"/>
    </row>
    <row r="5" spans="1:15" s="254" customFormat="1" ht="18">
      <c r="A5" s="302" t="s">
        <v>270</v>
      </c>
      <c r="B5" s="303"/>
      <c r="C5" s="304" t="s">
        <v>274</v>
      </c>
      <c r="D5" s="305"/>
      <c r="E5" s="267"/>
      <c r="F5" s="267"/>
      <c r="G5" s="291"/>
      <c r="H5" s="291"/>
      <c r="I5" s="291"/>
      <c r="J5" s="291"/>
      <c r="K5" s="291"/>
      <c r="L5" s="291"/>
      <c r="M5" s="291"/>
      <c r="N5" s="291"/>
      <c r="O5" s="291"/>
    </row>
    <row r="6" spans="1:15" s="254" customFormat="1" ht="18">
      <c r="A6" s="306" t="s">
        <v>271</v>
      </c>
      <c r="B6" s="307"/>
      <c r="C6" s="308" t="s">
        <v>272</v>
      </c>
      <c r="D6" s="291"/>
      <c r="E6" s="291"/>
      <c r="F6" s="269"/>
      <c r="G6" s="291"/>
      <c r="H6" s="291"/>
      <c r="I6" s="291"/>
      <c r="J6" s="291"/>
      <c r="K6" s="291"/>
      <c r="L6" s="291"/>
      <c r="M6" s="291"/>
      <c r="N6" s="291"/>
      <c r="O6" s="291"/>
    </row>
    <row r="7" spans="1:15" s="254" customFormat="1" ht="18">
      <c r="A7" s="306"/>
      <c r="B7" s="307"/>
      <c r="C7" s="308" t="s">
        <v>276</v>
      </c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</row>
    <row r="8" spans="1:15" s="254" customFormat="1" ht="18">
      <c r="A8" s="306"/>
      <c r="B8" s="307"/>
      <c r="C8" s="309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</row>
    <row r="9" spans="1:15" s="254" customFormat="1" ht="18">
      <c r="A9" s="292" t="s">
        <v>17</v>
      </c>
      <c r="B9" s="310"/>
      <c r="C9" s="292" t="s">
        <v>71</v>
      </c>
      <c r="D9" s="264"/>
      <c r="E9" s="263"/>
      <c r="F9" s="262"/>
      <c r="G9" s="291"/>
      <c r="H9" s="291"/>
      <c r="I9" s="291"/>
      <c r="J9" s="291"/>
      <c r="K9" s="291"/>
      <c r="L9" s="291"/>
      <c r="M9" s="291"/>
      <c r="N9" s="291"/>
      <c r="O9" s="291"/>
    </row>
    <row r="10" spans="1:15" s="254" customFormat="1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</row>
    <row r="11" spans="1:15" s="254" customFormat="1">
      <c r="A11" s="291"/>
      <c r="B11" s="291"/>
      <c r="C11" s="291"/>
      <c r="D11" s="291"/>
      <c r="E11" s="291"/>
      <c r="F11" s="291"/>
      <c r="G11" s="291"/>
      <c r="H11" s="367" t="s">
        <v>277</v>
      </c>
      <c r="I11" s="367" t="s">
        <v>278</v>
      </c>
      <c r="J11" s="370" t="s">
        <v>279</v>
      </c>
      <c r="K11" s="371"/>
      <c r="L11" s="368" t="s">
        <v>280</v>
      </c>
      <c r="M11" s="369"/>
      <c r="N11" s="369"/>
      <c r="O11" s="369"/>
    </row>
    <row r="12" spans="1:15" s="254" customFormat="1">
      <c r="A12" s="291"/>
      <c r="B12" s="291"/>
      <c r="C12" s="291"/>
      <c r="D12" s="291"/>
      <c r="E12" s="291"/>
      <c r="F12" s="291"/>
      <c r="G12" s="291"/>
      <c r="H12" s="367"/>
      <c r="I12" s="367"/>
      <c r="J12" s="372"/>
      <c r="K12" s="373"/>
      <c r="L12" s="369"/>
      <c r="M12" s="369"/>
      <c r="N12" s="369"/>
      <c r="O12" s="369"/>
    </row>
    <row r="13" spans="1:15" ht="18">
      <c r="A13" s="311"/>
      <c r="B13" s="312" t="s">
        <v>91</v>
      </c>
      <c r="C13" s="311"/>
      <c r="D13" s="311"/>
      <c r="E13" s="311"/>
      <c r="F13" s="311"/>
      <c r="G13" s="311"/>
      <c r="H13" s="311"/>
      <c r="I13" s="311"/>
      <c r="J13" s="311"/>
      <c r="K13" s="311"/>
      <c r="L13" s="336">
        <f>SUM(L15:O20)</f>
        <v>0</v>
      </c>
      <c r="M13" s="337"/>
      <c r="N13" s="337"/>
      <c r="O13" s="337"/>
    </row>
    <row r="14" spans="1:15" ht="15.75">
      <c r="A14" s="311"/>
      <c r="B14" s="313" t="s">
        <v>92</v>
      </c>
      <c r="C14" s="311"/>
      <c r="D14" s="311"/>
      <c r="E14" s="311"/>
      <c r="F14" s="311"/>
      <c r="G14" s="311"/>
      <c r="H14" s="311"/>
      <c r="I14" s="311"/>
      <c r="J14" s="311"/>
      <c r="K14" s="311"/>
      <c r="L14" s="338">
        <f>SUM(L15:O20)</f>
        <v>0</v>
      </c>
      <c r="M14" s="337"/>
      <c r="N14" s="337"/>
      <c r="O14" s="337"/>
    </row>
    <row r="15" spans="1:15">
      <c r="A15" s="314" t="s">
        <v>93</v>
      </c>
      <c r="B15" s="314" t="s">
        <v>94</v>
      </c>
      <c r="C15" s="315" t="s">
        <v>95</v>
      </c>
      <c r="D15" s="330" t="s">
        <v>96</v>
      </c>
      <c r="E15" s="331"/>
      <c r="F15" s="331"/>
      <c r="G15" s="331"/>
      <c r="H15" s="316" t="s">
        <v>97</v>
      </c>
      <c r="I15" s="317">
        <v>78</v>
      </c>
      <c r="J15" s="332">
        <v>0</v>
      </c>
      <c r="K15" s="331"/>
      <c r="L15" s="332">
        <f>J15*I15</f>
        <v>0</v>
      </c>
      <c r="M15" s="331"/>
      <c r="N15" s="331"/>
      <c r="O15" s="331"/>
    </row>
    <row r="16" spans="1:15">
      <c r="A16" s="318" t="s">
        <v>98</v>
      </c>
      <c r="B16" s="318" t="s">
        <v>99</v>
      </c>
      <c r="C16" s="319" t="s">
        <v>100</v>
      </c>
      <c r="D16" s="333" t="s">
        <v>101</v>
      </c>
      <c r="E16" s="334"/>
      <c r="F16" s="334"/>
      <c r="G16" s="334"/>
      <c r="H16" s="320" t="s">
        <v>97</v>
      </c>
      <c r="I16" s="321">
        <v>78</v>
      </c>
      <c r="J16" s="335">
        <v>0</v>
      </c>
      <c r="K16" s="334"/>
      <c r="L16" s="332">
        <f t="shared" ref="L16:L52" si="0">J16*I16</f>
        <v>0</v>
      </c>
      <c r="M16" s="331"/>
      <c r="N16" s="331"/>
      <c r="O16" s="331"/>
    </row>
    <row r="17" spans="1:15">
      <c r="A17" s="314" t="s">
        <v>102</v>
      </c>
      <c r="B17" s="314" t="s">
        <v>94</v>
      </c>
      <c r="C17" s="315" t="s">
        <v>103</v>
      </c>
      <c r="D17" s="330" t="s">
        <v>104</v>
      </c>
      <c r="E17" s="331"/>
      <c r="F17" s="331"/>
      <c r="G17" s="331"/>
      <c r="H17" s="316" t="s">
        <v>97</v>
      </c>
      <c r="I17" s="317">
        <v>7</v>
      </c>
      <c r="J17" s="332">
        <v>0</v>
      </c>
      <c r="K17" s="331"/>
      <c r="L17" s="332">
        <f t="shared" si="0"/>
        <v>0</v>
      </c>
      <c r="M17" s="331"/>
      <c r="N17" s="331"/>
      <c r="O17" s="331"/>
    </row>
    <row r="18" spans="1:15">
      <c r="A18" s="318" t="s">
        <v>105</v>
      </c>
      <c r="B18" s="318" t="s">
        <v>99</v>
      </c>
      <c r="C18" s="319" t="s">
        <v>106</v>
      </c>
      <c r="D18" s="333" t="s">
        <v>107</v>
      </c>
      <c r="E18" s="334"/>
      <c r="F18" s="334"/>
      <c r="G18" s="334"/>
      <c r="H18" s="320" t="s">
        <v>97</v>
      </c>
      <c r="I18" s="321">
        <v>7</v>
      </c>
      <c r="J18" s="335">
        <v>0</v>
      </c>
      <c r="K18" s="334"/>
      <c r="L18" s="332">
        <f t="shared" si="0"/>
        <v>0</v>
      </c>
      <c r="M18" s="331"/>
      <c r="N18" s="331"/>
      <c r="O18" s="331"/>
    </row>
    <row r="19" spans="1:15">
      <c r="A19" s="314" t="s">
        <v>108</v>
      </c>
      <c r="B19" s="314" t="s">
        <v>94</v>
      </c>
      <c r="C19" s="315" t="s">
        <v>109</v>
      </c>
      <c r="D19" s="330" t="s">
        <v>110</v>
      </c>
      <c r="E19" s="331"/>
      <c r="F19" s="331"/>
      <c r="G19" s="331"/>
      <c r="H19" s="316" t="s">
        <v>97</v>
      </c>
      <c r="I19" s="317">
        <v>78</v>
      </c>
      <c r="J19" s="332">
        <v>0</v>
      </c>
      <c r="K19" s="331"/>
      <c r="L19" s="332">
        <f t="shared" si="0"/>
        <v>0</v>
      </c>
      <c r="M19" s="331"/>
      <c r="N19" s="331"/>
      <c r="O19" s="331"/>
    </row>
    <row r="20" spans="1:15">
      <c r="A20" s="318" t="s">
        <v>111</v>
      </c>
      <c r="B20" s="318" t="s">
        <v>99</v>
      </c>
      <c r="C20" s="319" t="s">
        <v>112</v>
      </c>
      <c r="D20" s="333" t="s">
        <v>113</v>
      </c>
      <c r="E20" s="334"/>
      <c r="F20" s="334"/>
      <c r="G20" s="334"/>
      <c r="H20" s="320" t="s">
        <v>97</v>
      </c>
      <c r="I20" s="321">
        <v>78</v>
      </c>
      <c r="J20" s="335">
        <v>0</v>
      </c>
      <c r="K20" s="334"/>
      <c r="L20" s="332">
        <f t="shared" si="0"/>
        <v>0</v>
      </c>
      <c r="M20" s="331"/>
      <c r="N20" s="331"/>
      <c r="O20" s="331"/>
    </row>
    <row r="21" spans="1:15" ht="15.75">
      <c r="A21" s="311"/>
      <c r="B21" s="313" t="s">
        <v>114</v>
      </c>
      <c r="C21" s="311"/>
      <c r="D21" s="311"/>
      <c r="E21" s="311"/>
      <c r="F21" s="311"/>
      <c r="G21" s="311"/>
      <c r="H21" s="311"/>
      <c r="I21" s="311"/>
      <c r="J21" s="311"/>
      <c r="K21" s="311"/>
      <c r="L21" s="332">
        <f>SUM(L22:O23)</f>
        <v>0</v>
      </c>
      <c r="M21" s="331"/>
      <c r="N21" s="331"/>
      <c r="O21" s="331"/>
    </row>
    <row r="22" spans="1:15">
      <c r="A22" s="314" t="s">
        <v>115</v>
      </c>
      <c r="B22" s="314" t="s">
        <v>94</v>
      </c>
      <c r="C22" s="315" t="s">
        <v>116</v>
      </c>
      <c r="D22" s="330" t="s">
        <v>117</v>
      </c>
      <c r="E22" s="331"/>
      <c r="F22" s="331"/>
      <c r="G22" s="331"/>
      <c r="H22" s="316" t="s">
        <v>22</v>
      </c>
      <c r="I22" s="317">
        <v>256</v>
      </c>
      <c r="J22" s="332">
        <v>0</v>
      </c>
      <c r="K22" s="331"/>
      <c r="L22" s="332">
        <f t="shared" si="0"/>
        <v>0</v>
      </c>
      <c r="M22" s="331"/>
      <c r="N22" s="331"/>
      <c r="O22" s="331"/>
    </row>
    <row r="23" spans="1:15">
      <c r="A23" s="318" t="s">
        <v>118</v>
      </c>
      <c r="B23" s="318" t="s">
        <v>99</v>
      </c>
      <c r="C23" s="319" t="s">
        <v>119</v>
      </c>
      <c r="D23" s="333" t="s">
        <v>120</v>
      </c>
      <c r="E23" s="334"/>
      <c r="F23" s="334"/>
      <c r="G23" s="334"/>
      <c r="H23" s="320" t="s">
        <v>26</v>
      </c>
      <c r="I23" s="321">
        <v>50</v>
      </c>
      <c r="J23" s="335">
        <v>0</v>
      </c>
      <c r="K23" s="334"/>
      <c r="L23" s="332">
        <f t="shared" si="0"/>
        <v>0</v>
      </c>
      <c r="M23" s="331"/>
      <c r="N23" s="331"/>
      <c r="O23" s="331"/>
    </row>
    <row r="24" spans="1:15" ht="15.75">
      <c r="A24" s="311"/>
      <c r="B24" s="313" t="s">
        <v>121</v>
      </c>
      <c r="C24" s="311"/>
      <c r="D24" s="311"/>
      <c r="E24" s="311"/>
      <c r="F24" s="311"/>
      <c r="G24" s="311"/>
      <c r="H24" s="311"/>
      <c r="I24" s="311"/>
      <c r="J24" s="311"/>
      <c r="K24" s="311"/>
      <c r="L24" s="332">
        <f>SUM(L25:O26)</f>
        <v>0</v>
      </c>
      <c r="M24" s="331"/>
      <c r="N24" s="331"/>
      <c r="O24" s="331"/>
    </row>
    <row r="25" spans="1:15">
      <c r="A25" s="314" t="s">
        <v>122</v>
      </c>
      <c r="B25" s="314" t="s">
        <v>94</v>
      </c>
      <c r="C25" s="315" t="s">
        <v>123</v>
      </c>
      <c r="D25" s="330" t="s">
        <v>124</v>
      </c>
      <c r="E25" s="331"/>
      <c r="F25" s="331"/>
      <c r="G25" s="331"/>
      <c r="H25" s="316" t="s">
        <v>97</v>
      </c>
      <c r="I25" s="317">
        <v>40</v>
      </c>
      <c r="J25" s="332">
        <v>0</v>
      </c>
      <c r="K25" s="331"/>
      <c r="L25" s="332">
        <f t="shared" si="0"/>
        <v>0</v>
      </c>
      <c r="M25" s="331"/>
      <c r="N25" s="331"/>
      <c r="O25" s="331"/>
    </row>
    <row r="26" spans="1:15">
      <c r="A26" s="314" t="s">
        <v>125</v>
      </c>
      <c r="B26" s="314" t="s">
        <v>94</v>
      </c>
      <c r="C26" s="315" t="s">
        <v>126</v>
      </c>
      <c r="D26" s="330" t="s">
        <v>244</v>
      </c>
      <c r="E26" s="331"/>
      <c r="F26" s="331"/>
      <c r="G26" s="331"/>
      <c r="H26" s="316" t="s">
        <v>97</v>
      </c>
      <c r="I26" s="317">
        <v>15</v>
      </c>
      <c r="J26" s="332">
        <v>0</v>
      </c>
      <c r="K26" s="331"/>
      <c r="L26" s="332">
        <f t="shared" si="0"/>
        <v>0</v>
      </c>
      <c r="M26" s="331"/>
      <c r="N26" s="331"/>
      <c r="O26" s="331"/>
    </row>
    <row r="27" spans="1:15" ht="15.75">
      <c r="A27" s="311"/>
      <c r="B27" s="313" t="s">
        <v>127</v>
      </c>
      <c r="C27" s="311"/>
      <c r="D27" s="311"/>
      <c r="E27" s="311"/>
      <c r="F27" s="311"/>
      <c r="G27" s="311"/>
      <c r="H27" s="311"/>
      <c r="I27" s="311"/>
      <c r="J27" s="311"/>
      <c r="K27" s="311"/>
      <c r="L27" s="332">
        <f>SUM(L28:O52)</f>
        <v>0</v>
      </c>
      <c r="M27" s="331"/>
      <c r="N27" s="331"/>
      <c r="O27" s="331"/>
    </row>
    <row r="28" spans="1:15" ht="37.5" customHeight="1">
      <c r="A28" s="314" t="s">
        <v>118</v>
      </c>
      <c r="B28" s="314" t="s">
        <v>94</v>
      </c>
      <c r="C28" s="315"/>
      <c r="D28" s="339" t="s">
        <v>128</v>
      </c>
      <c r="E28" s="340" t="s">
        <v>129</v>
      </c>
      <c r="F28" s="340" t="s">
        <v>129</v>
      </c>
      <c r="G28" s="341" t="s">
        <v>129</v>
      </c>
      <c r="H28" s="316" t="s">
        <v>97</v>
      </c>
      <c r="I28" s="317">
        <v>9</v>
      </c>
      <c r="J28" s="332">
        <v>0</v>
      </c>
      <c r="K28" s="331"/>
      <c r="L28" s="332">
        <f t="shared" ref="L28:L38" si="1">J28*I28</f>
        <v>0</v>
      </c>
      <c r="M28" s="331"/>
      <c r="N28" s="331"/>
      <c r="O28" s="331"/>
    </row>
    <row r="29" spans="1:15">
      <c r="A29" s="314" t="s">
        <v>122</v>
      </c>
      <c r="B29" s="314" t="s">
        <v>94</v>
      </c>
      <c r="C29" s="322" t="s">
        <v>130</v>
      </c>
      <c r="D29" s="342" t="s">
        <v>129</v>
      </c>
      <c r="E29" s="343" t="s">
        <v>129</v>
      </c>
      <c r="F29" s="343" t="s">
        <v>129</v>
      </c>
      <c r="G29" s="344" t="s">
        <v>129</v>
      </c>
      <c r="H29" s="323" t="s">
        <v>97</v>
      </c>
      <c r="I29" s="324">
        <v>8</v>
      </c>
      <c r="J29" s="345">
        <v>0</v>
      </c>
      <c r="K29" s="346">
        <v>35.874238400000003</v>
      </c>
      <c r="L29" s="347">
        <f t="shared" si="1"/>
        <v>0</v>
      </c>
      <c r="M29" s="348"/>
      <c r="N29" s="348"/>
      <c r="O29" s="348"/>
    </row>
    <row r="30" spans="1:15">
      <c r="A30" s="314" t="s">
        <v>125</v>
      </c>
      <c r="B30" s="314" t="s">
        <v>94</v>
      </c>
      <c r="C30" s="322" t="s">
        <v>131</v>
      </c>
      <c r="D30" s="342" t="s">
        <v>132</v>
      </c>
      <c r="E30" s="343" t="s">
        <v>132</v>
      </c>
      <c r="F30" s="343" t="s">
        <v>132</v>
      </c>
      <c r="G30" s="344" t="s">
        <v>132</v>
      </c>
      <c r="H30" s="323" t="s">
        <v>97</v>
      </c>
      <c r="I30" s="324">
        <v>16</v>
      </c>
      <c r="J30" s="345">
        <v>0</v>
      </c>
      <c r="K30" s="346">
        <v>3.3180784000000005</v>
      </c>
      <c r="L30" s="347">
        <f t="shared" si="1"/>
        <v>0</v>
      </c>
      <c r="M30" s="348"/>
      <c r="N30" s="348"/>
      <c r="O30" s="348"/>
    </row>
    <row r="31" spans="1:15">
      <c r="A31" s="314" t="s">
        <v>133</v>
      </c>
      <c r="B31" s="314" t="s">
        <v>94</v>
      </c>
      <c r="C31" s="322" t="s">
        <v>134</v>
      </c>
      <c r="D31" s="342" t="s">
        <v>135</v>
      </c>
      <c r="E31" s="343" t="s">
        <v>135</v>
      </c>
      <c r="F31" s="343" t="s">
        <v>135</v>
      </c>
      <c r="G31" s="344" t="s">
        <v>135</v>
      </c>
      <c r="H31" s="323" t="s">
        <v>97</v>
      </c>
      <c r="I31" s="324">
        <v>16</v>
      </c>
      <c r="J31" s="345">
        <v>0</v>
      </c>
      <c r="K31" s="346">
        <v>2.0101536000000007</v>
      </c>
      <c r="L31" s="347">
        <f t="shared" si="1"/>
        <v>0</v>
      </c>
      <c r="M31" s="348"/>
      <c r="N31" s="348"/>
      <c r="O31" s="348"/>
    </row>
    <row r="32" spans="1:15">
      <c r="A32" s="314" t="s">
        <v>136</v>
      </c>
      <c r="B32" s="314" t="s">
        <v>94</v>
      </c>
      <c r="C32" s="322" t="s">
        <v>137</v>
      </c>
      <c r="D32" s="342" t="s">
        <v>138</v>
      </c>
      <c r="E32" s="343" t="s">
        <v>138</v>
      </c>
      <c r="F32" s="343" t="s">
        <v>138</v>
      </c>
      <c r="G32" s="344" t="s">
        <v>138</v>
      </c>
      <c r="H32" s="323" t="s">
        <v>97</v>
      </c>
      <c r="I32" s="324">
        <v>16</v>
      </c>
      <c r="J32" s="345">
        <v>0</v>
      </c>
      <c r="K32" s="346">
        <v>0.85845760000000004</v>
      </c>
      <c r="L32" s="347">
        <f t="shared" si="1"/>
        <v>0</v>
      </c>
      <c r="M32" s="348"/>
      <c r="N32" s="348"/>
      <c r="O32" s="348"/>
    </row>
    <row r="33" spans="1:15">
      <c r="A33" s="314" t="s">
        <v>139</v>
      </c>
      <c r="B33" s="314" t="s">
        <v>94</v>
      </c>
      <c r="C33" s="322">
        <v>77140</v>
      </c>
      <c r="D33" s="342" t="s">
        <v>140</v>
      </c>
      <c r="E33" s="343" t="s">
        <v>140</v>
      </c>
      <c r="F33" s="343" t="s">
        <v>140</v>
      </c>
      <c r="G33" s="344" t="s">
        <v>140</v>
      </c>
      <c r="H33" s="323" t="s">
        <v>97</v>
      </c>
      <c r="I33" s="324">
        <v>32</v>
      </c>
      <c r="J33" s="345">
        <v>0</v>
      </c>
      <c r="K33" s="346">
        <v>2.5739999999999998</v>
      </c>
      <c r="L33" s="347">
        <f t="shared" si="1"/>
        <v>0</v>
      </c>
      <c r="M33" s="348"/>
      <c r="N33" s="348"/>
      <c r="O33" s="348"/>
    </row>
    <row r="34" spans="1:15">
      <c r="A34" s="314" t="s">
        <v>133</v>
      </c>
      <c r="B34" s="314" t="s">
        <v>94</v>
      </c>
      <c r="C34" s="322" t="s">
        <v>141</v>
      </c>
      <c r="D34" s="349" t="s">
        <v>142</v>
      </c>
      <c r="E34" s="348" t="s">
        <v>142</v>
      </c>
      <c r="F34" s="348" t="s">
        <v>142</v>
      </c>
      <c r="G34" s="348" t="s">
        <v>142</v>
      </c>
      <c r="H34" s="323" t="s">
        <v>97</v>
      </c>
      <c r="I34" s="324">
        <v>1</v>
      </c>
      <c r="J34" s="347">
        <v>0</v>
      </c>
      <c r="K34" s="348">
        <v>35.874238400000003</v>
      </c>
      <c r="L34" s="347">
        <f t="shared" si="1"/>
        <v>0</v>
      </c>
      <c r="M34" s="348"/>
      <c r="N34" s="348"/>
      <c r="O34" s="348"/>
    </row>
    <row r="35" spans="1:15">
      <c r="A35" s="314" t="s">
        <v>136</v>
      </c>
      <c r="B35" s="314" t="s">
        <v>94</v>
      </c>
      <c r="C35" s="322" t="s">
        <v>131</v>
      </c>
      <c r="D35" s="349" t="s">
        <v>132</v>
      </c>
      <c r="E35" s="348" t="s">
        <v>132</v>
      </c>
      <c r="F35" s="348" t="s">
        <v>132</v>
      </c>
      <c r="G35" s="348" t="s">
        <v>132</v>
      </c>
      <c r="H35" s="323" t="s">
        <v>97</v>
      </c>
      <c r="I35" s="324">
        <v>3</v>
      </c>
      <c r="J35" s="347">
        <v>0</v>
      </c>
      <c r="K35" s="348">
        <v>3.3180784000000005</v>
      </c>
      <c r="L35" s="347">
        <f t="shared" si="1"/>
        <v>0</v>
      </c>
      <c r="M35" s="348"/>
      <c r="N35" s="348"/>
      <c r="O35" s="348"/>
    </row>
    <row r="36" spans="1:15">
      <c r="A36" s="314" t="s">
        <v>139</v>
      </c>
      <c r="B36" s="314" t="s">
        <v>94</v>
      </c>
      <c r="C36" s="322" t="s">
        <v>134</v>
      </c>
      <c r="D36" s="349" t="s">
        <v>135</v>
      </c>
      <c r="E36" s="348" t="s">
        <v>135</v>
      </c>
      <c r="F36" s="348" t="s">
        <v>135</v>
      </c>
      <c r="G36" s="348" t="s">
        <v>135</v>
      </c>
      <c r="H36" s="323" t="s">
        <v>97</v>
      </c>
      <c r="I36" s="324">
        <v>3</v>
      </c>
      <c r="J36" s="347">
        <v>0</v>
      </c>
      <c r="K36" s="348">
        <v>2.0101536000000007</v>
      </c>
      <c r="L36" s="347">
        <f t="shared" si="1"/>
        <v>0</v>
      </c>
      <c r="M36" s="348"/>
      <c r="N36" s="348"/>
      <c r="O36" s="348"/>
    </row>
    <row r="37" spans="1:15">
      <c r="A37" s="314" t="s">
        <v>143</v>
      </c>
      <c r="B37" s="314" t="s">
        <v>94</v>
      </c>
      <c r="C37" s="322" t="s">
        <v>137</v>
      </c>
      <c r="D37" s="349" t="s">
        <v>138</v>
      </c>
      <c r="E37" s="348" t="s">
        <v>138</v>
      </c>
      <c r="F37" s="348" t="s">
        <v>138</v>
      </c>
      <c r="G37" s="348" t="s">
        <v>138</v>
      </c>
      <c r="H37" s="323" t="s">
        <v>97</v>
      </c>
      <c r="I37" s="324">
        <v>3</v>
      </c>
      <c r="J37" s="347">
        <v>0</v>
      </c>
      <c r="K37" s="348">
        <v>0.85845760000000004</v>
      </c>
      <c r="L37" s="347">
        <f t="shared" si="1"/>
        <v>0</v>
      </c>
      <c r="M37" s="348"/>
      <c r="N37" s="348"/>
      <c r="O37" s="348"/>
    </row>
    <row r="38" spans="1:15">
      <c r="A38" s="314" t="s">
        <v>144</v>
      </c>
      <c r="B38" s="314" t="s">
        <v>94</v>
      </c>
      <c r="C38" s="322">
        <v>77140</v>
      </c>
      <c r="D38" s="349" t="s">
        <v>140</v>
      </c>
      <c r="E38" s="348" t="s">
        <v>140</v>
      </c>
      <c r="F38" s="348" t="s">
        <v>140</v>
      </c>
      <c r="G38" s="348" t="s">
        <v>140</v>
      </c>
      <c r="H38" s="323" t="s">
        <v>97</v>
      </c>
      <c r="I38" s="324">
        <v>6</v>
      </c>
      <c r="J38" s="347">
        <v>0</v>
      </c>
      <c r="K38" s="348">
        <v>2.5739999999999998</v>
      </c>
      <c r="L38" s="347">
        <f t="shared" si="1"/>
        <v>0</v>
      </c>
      <c r="M38" s="348"/>
      <c r="N38" s="348"/>
      <c r="O38" s="348"/>
    </row>
    <row r="39" spans="1:15">
      <c r="A39" s="314" t="s">
        <v>145</v>
      </c>
      <c r="B39" s="314" t="s">
        <v>94</v>
      </c>
      <c r="C39" s="315" t="s">
        <v>146</v>
      </c>
      <c r="D39" s="330" t="s">
        <v>147</v>
      </c>
      <c r="E39" s="331"/>
      <c r="F39" s="331"/>
      <c r="G39" s="331"/>
      <c r="H39" s="316" t="s">
        <v>97</v>
      </c>
      <c r="I39" s="317">
        <f>I40+I41</f>
        <v>16</v>
      </c>
      <c r="J39" s="332">
        <v>0</v>
      </c>
      <c r="K39" s="331"/>
      <c r="L39" s="332">
        <f t="shared" si="0"/>
        <v>0</v>
      </c>
      <c r="M39" s="331"/>
      <c r="N39" s="331"/>
      <c r="O39" s="331"/>
    </row>
    <row r="40" spans="1:15" ht="27">
      <c r="A40" s="318" t="s">
        <v>252</v>
      </c>
      <c r="B40" s="318" t="s">
        <v>99</v>
      </c>
      <c r="C40" s="319" t="s">
        <v>253</v>
      </c>
      <c r="D40" s="350" t="s">
        <v>254</v>
      </c>
      <c r="E40" s="334"/>
      <c r="F40" s="334"/>
      <c r="G40" s="334"/>
      <c r="H40" s="320" t="s">
        <v>97</v>
      </c>
      <c r="I40" s="321">
        <v>7</v>
      </c>
      <c r="J40" s="335">
        <v>0</v>
      </c>
      <c r="K40" s="334"/>
      <c r="L40" s="332">
        <f t="shared" si="0"/>
        <v>0</v>
      </c>
      <c r="M40" s="331"/>
      <c r="N40" s="331"/>
      <c r="O40" s="331"/>
    </row>
    <row r="41" spans="1:15" ht="27">
      <c r="A41" s="318" t="s">
        <v>148</v>
      </c>
      <c r="B41" s="318" t="s">
        <v>99</v>
      </c>
      <c r="C41" s="319" t="s">
        <v>149</v>
      </c>
      <c r="D41" s="350" t="s">
        <v>150</v>
      </c>
      <c r="E41" s="334"/>
      <c r="F41" s="334"/>
      <c r="G41" s="334"/>
      <c r="H41" s="320" t="s">
        <v>97</v>
      </c>
      <c r="I41" s="321">
        <v>9</v>
      </c>
      <c r="J41" s="335">
        <v>0</v>
      </c>
      <c r="K41" s="334"/>
      <c r="L41" s="332">
        <f t="shared" si="0"/>
        <v>0</v>
      </c>
      <c r="M41" s="331"/>
      <c r="N41" s="331"/>
      <c r="O41" s="331"/>
    </row>
    <row r="42" spans="1:15">
      <c r="A42" s="318"/>
      <c r="B42" s="318"/>
      <c r="C42" s="319"/>
      <c r="D42" s="351" t="s">
        <v>259</v>
      </c>
      <c r="E42" s="352"/>
      <c r="F42" s="352"/>
      <c r="G42" s="353"/>
      <c r="H42" s="320" t="s">
        <v>97</v>
      </c>
      <c r="I42" s="321">
        <v>78</v>
      </c>
      <c r="J42" s="357">
        <v>0</v>
      </c>
      <c r="K42" s="358"/>
      <c r="L42" s="332">
        <f t="shared" ref="L42:L43" si="2">J42*I42</f>
        <v>0</v>
      </c>
      <c r="M42" s="331"/>
      <c r="N42" s="331"/>
      <c r="O42" s="331"/>
    </row>
    <row r="43" spans="1:15">
      <c r="A43" s="318"/>
      <c r="B43" s="318"/>
      <c r="C43" s="319"/>
      <c r="D43" s="354" t="s">
        <v>258</v>
      </c>
      <c r="E43" s="355"/>
      <c r="F43" s="355"/>
      <c r="G43" s="356"/>
      <c r="H43" s="320" t="s">
        <v>97</v>
      </c>
      <c r="I43" s="321">
        <v>78</v>
      </c>
      <c r="J43" s="357">
        <v>0</v>
      </c>
      <c r="K43" s="358"/>
      <c r="L43" s="332">
        <f t="shared" si="2"/>
        <v>0</v>
      </c>
      <c r="M43" s="331"/>
      <c r="N43" s="331"/>
      <c r="O43" s="331"/>
    </row>
    <row r="44" spans="1:15">
      <c r="A44" s="314" t="s">
        <v>151</v>
      </c>
      <c r="B44" s="314" t="s">
        <v>94</v>
      </c>
      <c r="C44" s="315" t="s">
        <v>152</v>
      </c>
      <c r="D44" s="330" t="s">
        <v>153</v>
      </c>
      <c r="E44" s="331"/>
      <c r="F44" s="331"/>
      <c r="G44" s="331"/>
      <c r="H44" s="316" t="s">
        <v>97</v>
      </c>
      <c r="I44" s="317">
        <v>2</v>
      </c>
      <c r="J44" s="332">
        <v>0</v>
      </c>
      <c r="K44" s="331"/>
      <c r="L44" s="332">
        <f t="shared" si="0"/>
        <v>0</v>
      </c>
      <c r="M44" s="331"/>
      <c r="N44" s="331"/>
      <c r="O44" s="331"/>
    </row>
    <row r="45" spans="1:15">
      <c r="A45" s="318" t="s">
        <v>154</v>
      </c>
      <c r="B45" s="318" t="s">
        <v>99</v>
      </c>
      <c r="C45" s="319" t="s">
        <v>155</v>
      </c>
      <c r="D45" s="333" t="s">
        <v>156</v>
      </c>
      <c r="E45" s="334"/>
      <c r="F45" s="334"/>
      <c r="G45" s="334"/>
      <c r="H45" s="320" t="s">
        <v>97</v>
      </c>
      <c r="I45" s="321">
        <v>2</v>
      </c>
      <c r="J45" s="335">
        <v>0</v>
      </c>
      <c r="K45" s="334"/>
      <c r="L45" s="332">
        <f t="shared" si="0"/>
        <v>0</v>
      </c>
      <c r="M45" s="331"/>
      <c r="N45" s="331"/>
      <c r="O45" s="331"/>
    </row>
    <row r="46" spans="1:15">
      <c r="A46" s="314" t="s">
        <v>157</v>
      </c>
      <c r="B46" s="314" t="s">
        <v>94</v>
      </c>
      <c r="C46" s="315" t="s">
        <v>158</v>
      </c>
      <c r="D46" s="330" t="s">
        <v>159</v>
      </c>
      <c r="E46" s="331"/>
      <c r="F46" s="331"/>
      <c r="G46" s="331"/>
      <c r="H46" s="316" t="s">
        <v>97</v>
      </c>
      <c r="I46" s="317">
        <v>1</v>
      </c>
      <c r="J46" s="332">
        <v>0</v>
      </c>
      <c r="K46" s="331"/>
      <c r="L46" s="332">
        <f t="shared" si="0"/>
        <v>0</v>
      </c>
      <c r="M46" s="331"/>
      <c r="N46" s="331"/>
      <c r="O46" s="331"/>
    </row>
    <row r="47" spans="1:15">
      <c r="A47" s="318" t="s">
        <v>160</v>
      </c>
      <c r="B47" s="318" t="s">
        <v>99</v>
      </c>
      <c r="C47" s="319" t="s">
        <v>161</v>
      </c>
      <c r="D47" s="350" t="s">
        <v>260</v>
      </c>
      <c r="E47" s="334"/>
      <c r="F47" s="334"/>
      <c r="G47" s="334"/>
      <c r="H47" s="320" t="s">
        <v>97</v>
      </c>
      <c r="I47" s="321">
        <v>1</v>
      </c>
      <c r="J47" s="335">
        <v>0</v>
      </c>
      <c r="K47" s="334"/>
      <c r="L47" s="332">
        <f t="shared" si="0"/>
        <v>0</v>
      </c>
      <c r="M47" s="331"/>
      <c r="N47" s="331"/>
      <c r="O47" s="331"/>
    </row>
    <row r="48" spans="1:15" ht="27">
      <c r="A48" s="318" t="s">
        <v>162</v>
      </c>
      <c r="B48" s="318" t="s">
        <v>99</v>
      </c>
      <c r="C48" s="319" t="s">
        <v>163</v>
      </c>
      <c r="D48" s="333" t="s">
        <v>245</v>
      </c>
      <c r="E48" s="334"/>
      <c r="F48" s="334"/>
      <c r="G48" s="334"/>
      <c r="H48" s="320" t="s">
        <v>97</v>
      </c>
      <c r="I48" s="321">
        <v>1</v>
      </c>
      <c r="J48" s="335">
        <v>0</v>
      </c>
      <c r="K48" s="334"/>
      <c r="L48" s="332">
        <f t="shared" si="0"/>
        <v>0</v>
      </c>
      <c r="M48" s="331"/>
      <c r="N48" s="331"/>
      <c r="O48" s="331"/>
    </row>
    <row r="49" spans="1:15" ht="27">
      <c r="A49" s="318" t="s">
        <v>164</v>
      </c>
      <c r="B49" s="318" t="s">
        <v>99</v>
      </c>
      <c r="C49" s="319" t="s">
        <v>165</v>
      </c>
      <c r="D49" s="333" t="s">
        <v>246</v>
      </c>
      <c r="E49" s="334"/>
      <c r="F49" s="334"/>
      <c r="G49" s="334"/>
      <c r="H49" s="320" t="s">
        <v>97</v>
      </c>
      <c r="I49" s="321">
        <v>1</v>
      </c>
      <c r="J49" s="335">
        <v>0</v>
      </c>
      <c r="K49" s="334"/>
      <c r="L49" s="332">
        <f t="shared" si="0"/>
        <v>0</v>
      </c>
      <c r="M49" s="331"/>
      <c r="N49" s="331"/>
      <c r="O49" s="331"/>
    </row>
    <row r="50" spans="1:15" ht="27">
      <c r="A50" s="318" t="s">
        <v>166</v>
      </c>
      <c r="B50" s="318" t="s">
        <v>99</v>
      </c>
      <c r="C50" s="319" t="s">
        <v>167</v>
      </c>
      <c r="D50" s="333" t="s">
        <v>247</v>
      </c>
      <c r="E50" s="334"/>
      <c r="F50" s="334"/>
      <c r="G50" s="334"/>
      <c r="H50" s="320" t="s">
        <v>97</v>
      </c>
      <c r="I50" s="321">
        <v>1</v>
      </c>
      <c r="J50" s="335">
        <v>0</v>
      </c>
      <c r="K50" s="334"/>
      <c r="L50" s="332">
        <f t="shared" si="0"/>
        <v>0</v>
      </c>
      <c r="M50" s="331"/>
      <c r="N50" s="331"/>
      <c r="O50" s="331"/>
    </row>
    <row r="51" spans="1:15" ht="27">
      <c r="A51" s="318" t="s">
        <v>168</v>
      </c>
      <c r="B51" s="318" t="s">
        <v>99</v>
      </c>
      <c r="C51" s="319" t="s">
        <v>169</v>
      </c>
      <c r="D51" s="333" t="s">
        <v>248</v>
      </c>
      <c r="E51" s="334"/>
      <c r="F51" s="334"/>
      <c r="G51" s="334"/>
      <c r="H51" s="320" t="s">
        <v>97</v>
      </c>
      <c r="I51" s="321">
        <v>1</v>
      </c>
      <c r="J51" s="335">
        <v>0</v>
      </c>
      <c r="K51" s="334"/>
      <c r="L51" s="332">
        <f t="shared" si="0"/>
        <v>0</v>
      </c>
      <c r="M51" s="331"/>
      <c r="N51" s="331"/>
      <c r="O51" s="331"/>
    </row>
    <row r="52" spans="1:15" ht="27">
      <c r="A52" s="318" t="s">
        <v>170</v>
      </c>
      <c r="B52" s="318" t="s">
        <v>99</v>
      </c>
      <c r="C52" s="319" t="s">
        <v>171</v>
      </c>
      <c r="D52" s="333" t="s">
        <v>249</v>
      </c>
      <c r="E52" s="334"/>
      <c r="F52" s="334"/>
      <c r="G52" s="334"/>
      <c r="H52" s="320" t="s">
        <v>97</v>
      </c>
      <c r="I52" s="321">
        <v>1</v>
      </c>
      <c r="J52" s="335">
        <v>0</v>
      </c>
      <c r="K52" s="334"/>
      <c r="L52" s="332">
        <f t="shared" si="0"/>
        <v>0</v>
      </c>
      <c r="M52" s="331"/>
      <c r="N52" s="331"/>
      <c r="O52" s="331"/>
    </row>
    <row r="53" spans="1:15" ht="15.75">
      <c r="A53" s="311"/>
      <c r="B53" s="313" t="s">
        <v>172</v>
      </c>
      <c r="C53" s="311"/>
      <c r="D53" s="311"/>
      <c r="E53" s="311"/>
      <c r="F53" s="311"/>
      <c r="G53" s="311"/>
      <c r="H53" s="311"/>
      <c r="I53" s="311"/>
      <c r="J53" s="311"/>
      <c r="K53" s="311"/>
      <c r="L53" s="338">
        <f>SUM(L54:O56)</f>
        <v>0</v>
      </c>
      <c r="M53" s="337"/>
      <c r="N53" s="337"/>
      <c r="O53" s="337"/>
    </row>
    <row r="54" spans="1:15" ht="30">
      <c r="A54" s="314" t="s">
        <v>173</v>
      </c>
      <c r="B54" s="314" t="s">
        <v>94</v>
      </c>
      <c r="C54" s="315" t="s">
        <v>174</v>
      </c>
      <c r="D54" s="330" t="s">
        <v>175</v>
      </c>
      <c r="E54" s="331"/>
      <c r="F54" s="331"/>
      <c r="G54" s="331"/>
      <c r="H54" s="316" t="s">
        <v>97</v>
      </c>
      <c r="I54" s="317">
        <f>SUM(I55:I56)</f>
        <v>50</v>
      </c>
      <c r="J54" s="332">
        <v>0</v>
      </c>
      <c r="K54" s="331"/>
      <c r="L54" s="335">
        <f>J54*I54</f>
        <v>0</v>
      </c>
      <c r="M54" s="331"/>
      <c r="N54" s="331"/>
      <c r="O54" s="331"/>
    </row>
    <row r="55" spans="1:15">
      <c r="A55" s="318" t="s">
        <v>176</v>
      </c>
      <c r="B55" s="318" t="s">
        <v>99</v>
      </c>
      <c r="C55" s="319"/>
      <c r="D55" s="333" t="s">
        <v>256</v>
      </c>
      <c r="E55" s="334"/>
      <c r="F55" s="334"/>
      <c r="G55" s="334"/>
      <c r="H55" s="320" t="s">
        <v>21</v>
      </c>
      <c r="I55" s="321">
        <v>38</v>
      </c>
      <c r="J55" s="335">
        <v>0</v>
      </c>
      <c r="K55" s="334"/>
      <c r="L55" s="335">
        <f>J55*I55</f>
        <v>0</v>
      </c>
      <c r="M55" s="331"/>
      <c r="N55" s="331"/>
      <c r="O55" s="331"/>
    </row>
    <row r="56" spans="1:15" ht="25.5" customHeight="1">
      <c r="A56" s="318" t="s">
        <v>177</v>
      </c>
      <c r="B56" s="318" t="s">
        <v>99</v>
      </c>
      <c r="C56" s="319"/>
      <c r="D56" s="333" t="s">
        <v>257</v>
      </c>
      <c r="E56" s="334"/>
      <c r="F56" s="334"/>
      <c r="G56" s="334"/>
      <c r="H56" s="320" t="s">
        <v>21</v>
      </c>
      <c r="I56" s="321">
        <v>12</v>
      </c>
      <c r="J56" s="335">
        <v>0</v>
      </c>
      <c r="K56" s="334"/>
      <c r="L56" s="335">
        <f t="shared" ref="L56" si="3">J56*I56</f>
        <v>0</v>
      </c>
      <c r="M56" s="331"/>
      <c r="N56" s="331"/>
      <c r="O56" s="331"/>
    </row>
    <row r="57" spans="1:15" ht="15.75">
      <c r="A57" s="311"/>
      <c r="B57" s="313" t="s">
        <v>178</v>
      </c>
      <c r="C57" s="311"/>
      <c r="D57" s="311"/>
      <c r="E57" s="311"/>
      <c r="F57" s="311"/>
      <c r="G57" s="311"/>
      <c r="H57" s="311"/>
      <c r="I57" s="311"/>
      <c r="J57" s="311"/>
      <c r="K57" s="311"/>
      <c r="L57" s="338">
        <f>SUM(L58:O62)</f>
        <v>0</v>
      </c>
      <c r="M57" s="337"/>
      <c r="N57" s="337"/>
      <c r="O57" s="337"/>
    </row>
    <row r="58" spans="1:15">
      <c r="A58" s="314" t="s">
        <v>179</v>
      </c>
      <c r="B58" s="314" t="s">
        <v>94</v>
      </c>
      <c r="C58" s="315" t="s">
        <v>180</v>
      </c>
      <c r="D58" s="330" t="s">
        <v>181</v>
      </c>
      <c r="E58" s="331"/>
      <c r="F58" s="331"/>
      <c r="G58" s="331"/>
      <c r="H58" s="316" t="s">
        <v>97</v>
      </c>
      <c r="I58" s="317">
        <v>10</v>
      </c>
      <c r="J58" s="332">
        <v>0</v>
      </c>
      <c r="K58" s="331"/>
      <c r="L58" s="335">
        <f t="shared" ref="L58:L61" si="4">J58*I58</f>
        <v>0</v>
      </c>
      <c r="M58" s="331"/>
      <c r="N58" s="331"/>
      <c r="O58" s="331"/>
    </row>
    <row r="59" spans="1:15">
      <c r="A59" s="318" t="s">
        <v>182</v>
      </c>
      <c r="B59" s="318" t="s">
        <v>99</v>
      </c>
      <c r="C59" s="319" t="s">
        <v>183</v>
      </c>
      <c r="D59" s="333" t="s">
        <v>184</v>
      </c>
      <c r="E59" s="334"/>
      <c r="F59" s="334"/>
      <c r="G59" s="334"/>
      <c r="H59" s="320" t="s">
        <v>97</v>
      </c>
      <c r="I59" s="321">
        <v>10</v>
      </c>
      <c r="J59" s="335">
        <v>0</v>
      </c>
      <c r="K59" s="334"/>
      <c r="L59" s="335">
        <f t="shared" si="4"/>
        <v>0</v>
      </c>
      <c r="M59" s="331"/>
      <c r="N59" s="331"/>
      <c r="O59" s="331"/>
    </row>
    <row r="60" spans="1:15">
      <c r="A60" s="318" t="s">
        <v>185</v>
      </c>
      <c r="B60" s="318" t="s">
        <v>99</v>
      </c>
      <c r="C60" s="319" t="s">
        <v>186</v>
      </c>
      <c r="D60" s="333" t="s">
        <v>187</v>
      </c>
      <c r="E60" s="334"/>
      <c r="F60" s="334"/>
      <c r="G60" s="334"/>
      <c r="H60" s="320" t="s">
        <v>97</v>
      </c>
      <c r="I60" s="321">
        <v>10</v>
      </c>
      <c r="J60" s="335">
        <v>0</v>
      </c>
      <c r="K60" s="334"/>
      <c r="L60" s="335">
        <f t="shared" si="4"/>
        <v>0</v>
      </c>
      <c r="M60" s="331"/>
      <c r="N60" s="331"/>
      <c r="O60" s="331"/>
    </row>
    <row r="61" spans="1:15">
      <c r="A61" s="314" t="s">
        <v>188</v>
      </c>
      <c r="B61" s="314" t="s">
        <v>94</v>
      </c>
      <c r="C61" s="315" t="s">
        <v>189</v>
      </c>
      <c r="D61" s="330" t="s">
        <v>190</v>
      </c>
      <c r="E61" s="331"/>
      <c r="F61" s="331"/>
      <c r="G61" s="331"/>
      <c r="H61" s="316" t="s">
        <v>97</v>
      </c>
      <c r="I61" s="317">
        <v>4</v>
      </c>
      <c r="J61" s="332">
        <v>0</v>
      </c>
      <c r="K61" s="331"/>
      <c r="L61" s="335">
        <f t="shared" si="4"/>
        <v>0</v>
      </c>
      <c r="M61" s="331"/>
      <c r="N61" s="331"/>
      <c r="O61" s="331"/>
    </row>
    <row r="62" spans="1:15">
      <c r="A62" s="318" t="s">
        <v>191</v>
      </c>
      <c r="B62" s="318" t="s">
        <v>99</v>
      </c>
      <c r="C62" s="319" t="s">
        <v>192</v>
      </c>
      <c r="D62" s="333" t="s">
        <v>193</v>
      </c>
      <c r="E62" s="334"/>
      <c r="F62" s="334"/>
      <c r="G62" s="334"/>
      <c r="H62" s="320" t="s">
        <v>97</v>
      </c>
      <c r="I62" s="321">
        <v>4</v>
      </c>
      <c r="J62" s="335">
        <v>0</v>
      </c>
      <c r="K62" s="334"/>
      <c r="L62" s="335">
        <f>J62*I62</f>
        <v>0</v>
      </c>
      <c r="M62" s="331"/>
      <c r="N62" s="331"/>
      <c r="O62" s="331"/>
    </row>
    <row r="63" spans="1:15" ht="15.75">
      <c r="A63" s="311"/>
      <c r="B63" s="313" t="s">
        <v>194</v>
      </c>
      <c r="C63" s="311"/>
      <c r="D63" s="311"/>
      <c r="E63" s="311"/>
      <c r="F63" s="311"/>
      <c r="G63" s="311"/>
      <c r="H63" s="311"/>
      <c r="I63" s="311"/>
      <c r="J63" s="311"/>
      <c r="K63" s="311"/>
      <c r="L63" s="338">
        <f>SUM(L64:O74)</f>
        <v>0</v>
      </c>
      <c r="M63" s="337"/>
      <c r="N63" s="337"/>
      <c r="O63" s="337"/>
    </row>
    <row r="64" spans="1:15">
      <c r="A64" s="314" t="s">
        <v>195</v>
      </c>
      <c r="B64" s="314" t="s">
        <v>94</v>
      </c>
      <c r="C64" s="315" t="s">
        <v>196</v>
      </c>
      <c r="D64" s="330" t="s">
        <v>197</v>
      </c>
      <c r="E64" s="331"/>
      <c r="F64" s="331"/>
      <c r="G64" s="331"/>
      <c r="H64" s="316" t="s">
        <v>22</v>
      </c>
      <c r="I64" s="317">
        <v>350</v>
      </c>
      <c r="J64" s="332">
        <v>0</v>
      </c>
      <c r="K64" s="331"/>
      <c r="L64" s="335">
        <f t="shared" ref="L64:L74" si="5">J64*I64</f>
        <v>0</v>
      </c>
      <c r="M64" s="331"/>
      <c r="N64" s="331"/>
      <c r="O64" s="331"/>
    </row>
    <row r="65" spans="1:15">
      <c r="A65" s="318" t="s">
        <v>198</v>
      </c>
      <c r="B65" s="318" t="s">
        <v>99</v>
      </c>
      <c r="C65" s="319" t="s">
        <v>199</v>
      </c>
      <c r="D65" s="333" t="s">
        <v>200</v>
      </c>
      <c r="E65" s="334"/>
      <c r="F65" s="334"/>
      <c r="G65" s="334"/>
      <c r="H65" s="320" t="s">
        <v>22</v>
      </c>
      <c r="I65" s="321">
        <v>350</v>
      </c>
      <c r="J65" s="335">
        <v>0</v>
      </c>
      <c r="K65" s="334"/>
      <c r="L65" s="335">
        <f t="shared" si="5"/>
        <v>0</v>
      </c>
      <c r="M65" s="331"/>
      <c r="N65" s="331"/>
      <c r="O65" s="331"/>
    </row>
    <row r="66" spans="1:15">
      <c r="A66" s="314" t="s">
        <v>201</v>
      </c>
      <c r="B66" s="314" t="s">
        <v>94</v>
      </c>
      <c r="C66" s="315" t="s">
        <v>202</v>
      </c>
      <c r="D66" s="330" t="s">
        <v>203</v>
      </c>
      <c r="E66" s="331"/>
      <c r="F66" s="331"/>
      <c r="G66" s="331"/>
      <c r="H66" s="316" t="s">
        <v>22</v>
      </c>
      <c r="I66" s="317">
        <v>450</v>
      </c>
      <c r="J66" s="332">
        <v>0</v>
      </c>
      <c r="K66" s="331"/>
      <c r="L66" s="335">
        <f t="shared" si="5"/>
        <v>0</v>
      </c>
      <c r="M66" s="331"/>
      <c r="N66" s="331"/>
      <c r="O66" s="331"/>
    </row>
    <row r="67" spans="1:15">
      <c r="A67" s="318" t="s">
        <v>204</v>
      </c>
      <c r="B67" s="318" t="s">
        <v>99</v>
      </c>
      <c r="C67" s="319" t="s">
        <v>205</v>
      </c>
      <c r="D67" s="333" t="s">
        <v>206</v>
      </c>
      <c r="E67" s="334"/>
      <c r="F67" s="334"/>
      <c r="G67" s="334"/>
      <c r="H67" s="320" t="s">
        <v>22</v>
      </c>
      <c r="I67" s="321">
        <v>450</v>
      </c>
      <c r="J67" s="335">
        <v>0</v>
      </c>
      <c r="K67" s="334"/>
      <c r="L67" s="335">
        <f t="shared" si="5"/>
        <v>0</v>
      </c>
      <c r="M67" s="331"/>
      <c r="N67" s="331"/>
      <c r="O67" s="331"/>
    </row>
    <row r="68" spans="1:15">
      <c r="A68" s="314" t="s">
        <v>207</v>
      </c>
      <c r="B68" s="314" t="s">
        <v>94</v>
      </c>
      <c r="C68" s="315" t="s">
        <v>208</v>
      </c>
      <c r="D68" s="330" t="s">
        <v>209</v>
      </c>
      <c r="E68" s="331"/>
      <c r="F68" s="331"/>
      <c r="G68" s="331"/>
      <c r="H68" s="316" t="s">
        <v>22</v>
      </c>
      <c r="I68" s="317">
        <v>170</v>
      </c>
      <c r="J68" s="332">
        <v>0</v>
      </c>
      <c r="K68" s="331"/>
      <c r="L68" s="335">
        <f t="shared" si="5"/>
        <v>0</v>
      </c>
      <c r="M68" s="331"/>
      <c r="N68" s="331"/>
      <c r="O68" s="331"/>
    </row>
    <row r="69" spans="1:15">
      <c r="A69" s="318" t="s">
        <v>210</v>
      </c>
      <c r="B69" s="318" t="s">
        <v>99</v>
      </c>
      <c r="C69" s="319" t="s">
        <v>211</v>
      </c>
      <c r="D69" s="333" t="s">
        <v>212</v>
      </c>
      <c r="E69" s="334"/>
      <c r="F69" s="334"/>
      <c r="G69" s="334"/>
      <c r="H69" s="320" t="s">
        <v>22</v>
      </c>
      <c r="I69" s="321">
        <v>170</v>
      </c>
      <c r="J69" s="335">
        <v>0</v>
      </c>
      <c r="K69" s="334"/>
      <c r="L69" s="335">
        <f t="shared" si="5"/>
        <v>0</v>
      </c>
      <c r="M69" s="331"/>
      <c r="N69" s="331"/>
      <c r="O69" s="331"/>
    </row>
    <row r="70" spans="1:15">
      <c r="A70" s="314" t="s">
        <v>213</v>
      </c>
      <c r="B70" s="314" t="s">
        <v>94</v>
      </c>
      <c r="C70" s="315" t="s">
        <v>214</v>
      </c>
      <c r="D70" s="330" t="s">
        <v>261</v>
      </c>
      <c r="E70" s="331"/>
      <c r="F70" s="331"/>
      <c r="G70" s="331"/>
      <c r="H70" s="316" t="s">
        <v>22</v>
      </c>
      <c r="I70" s="317">
        <f>SUM(I74:I74+I72+I71)</f>
        <v>125</v>
      </c>
      <c r="J70" s="332">
        <v>0</v>
      </c>
      <c r="K70" s="331"/>
      <c r="L70" s="335">
        <f t="shared" si="5"/>
        <v>0</v>
      </c>
      <c r="M70" s="331"/>
      <c r="N70" s="331"/>
      <c r="O70" s="331"/>
    </row>
    <row r="71" spans="1:15">
      <c r="A71" s="325" t="s">
        <v>263</v>
      </c>
      <c r="B71" s="325" t="s">
        <v>99</v>
      </c>
      <c r="C71" s="326" t="s">
        <v>264</v>
      </c>
      <c r="D71" s="350" t="s">
        <v>265</v>
      </c>
      <c r="E71" s="364"/>
      <c r="F71" s="364"/>
      <c r="G71" s="364"/>
      <c r="H71" s="327" t="s">
        <v>22</v>
      </c>
      <c r="I71" s="328">
        <v>45</v>
      </c>
      <c r="J71" s="365">
        <v>0</v>
      </c>
      <c r="K71" s="364"/>
      <c r="L71" s="365">
        <f t="shared" si="5"/>
        <v>0</v>
      </c>
      <c r="M71" s="331"/>
      <c r="N71" s="331"/>
      <c r="O71" s="331"/>
    </row>
    <row r="72" spans="1:15">
      <c r="A72" s="314"/>
      <c r="B72" s="318" t="s">
        <v>99</v>
      </c>
      <c r="C72" s="319" t="s">
        <v>216</v>
      </c>
      <c r="D72" s="333" t="s">
        <v>255</v>
      </c>
      <c r="E72" s="334"/>
      <c r="F72" s="334"/>
      <c r="G72" s="334"/>
      <c r="H72" s="320" t="s">
        <v>22</v>
      </c>
      <c r="I72" s="321">
        <v>30</v>
      </c>
      <c r="J72" s="362">
        <v>0</v>
      </c>
      <c r="K72" s="363"/>
      <c r="L72" s="335">
        <f t="shared" ref="L72" si="6">J72*I72</f>
        <v>0</v>
      </c>
      <c r="M72" s="331"/>
      <c r="N72" s="331"/>
      <c r="O72" s="331"/>
    </row>
    <row r="73" spans="1:15">
      <c r="A73" s="314"/>
      <c r="B73" s="314"/>
      <c r="C73" s="315"/>
      <c r="D73" s="359" t="s">
        <v>255</v>
      </c>
      <c r="E73" s="360"/>
      <c r="F73" s="360"/>
      <c r="G73" s="361"/>
      <c r="H73" s="316" t="s">
        <v>22</v>
      </c>
      <c r="I73" s="317">
        <v>30</v>
      </c>
      <c r="J73" s="362">
        <v>0</v>
      </c>
      <c r="K73" s="363"/>
      <c r="L73" s="335">
        <f t="shared" ref="L73" si="7">J73*I73</f>
        <v>0</v>
      </c>
      <c r="M73" s="331"/>
      <c r="N73" s="331"/>
      <c r="O73" s="331"/>
    </row>
    <row r="74" spans="1:15">
      <c r="A74" s="318" t="s">
        <v>215</v>
      </c>
      <c r="B74" s="318" t="s">
        <v>99</v>
      </c>
      <c r="C74" s="319" t="s">
        <v>216</v>
      </c>
      <c r="D74" s="333" t="s">
        <v>262</v>
      </c>
      <c r="E74" s="334"/>
      <c r="F74" s="334"/>
      <c r="G74" s="334"/>
      <c r="H74" s="320" t="s">
        <v>22</v>
      </c>
      <c r="I74" s="321">
        <v>50</v>
      </c>
      <c r="J74" s="335">
        <v>0</v>
      </c>
      <c r="K74" s="334"/>
      <c r="L74" s="335">
        <f t="shared" si="5"/>
        <v>0</v>
      </c>
      <c r="M74" s="331"/>
      <c r="N74" s="331"/>
      <c r="O74" s="331"/>
    </row>
    <row r="75" spans="1:15" ht="15.75">
      <c r="A75" s="311"/>
      <c r="B75" s="313" t="s">
        <v>217</v>
      </c>
      <c r="C75" s="311"/>
      <c r="D75" s="311"/>
      <c r="E75" s="311"/>
      <c r="F75" s="311"/>
      <c r="G75" s="311"/>
      <c r="H75" s="311"/>
      <c r="I75" s="311"/>
      <c r="J75" s="311"/>
      <c r="K75" s="311"/>
      <c r="L75" s="338">
        <f>SUM(L76:O81)</f>
        <v>0</v>
      </c>
      <c r="M75" s="337"/>
      <c r="N75" s="337"/>
      <c r="O75" s="337"/>
    </row>
    <row r="76" spans="1:15" ht="30">
      <c r="A76" s="314" t="s">
        <v>218</v>
      </c>
      <c r="B76" s="314" t="s">
        <v>94</v>
      </c>
      <c r="C76" s="315" t="s">
        <v>219</v>
      </c>
      <c r="D76" s="330" t="s">
        <v>220</v>
      </c>
      <c r="E76" s="331"/>
      <c r="F76" s="331"/>
      <c r="G76" s="331"/>
      <c r="H76" s="316" t="s">
        <v>221</v>
      </c>
      <c r="I76" s="317">
        <v>7</v>
      </c>
      <c r="J76" s="332">
        <v>0</v>
      </c>
      <c r="K76" s="331"/>
      <c r="L76" s="332">
        <f>J76*I76</f>
        <v>0</v>
      </c>
      <c r="M76" s="331"/>
      <c r="N76" s="331"/>
      <c r="O76" s="331"/>
    </row>
    <row r="77" spans="1:15">
      <c r="A77" s="314" t="s">
        <v>222</v>
      </c>
      <c r="B77" s="314" t="s">
        <v>94</v>
      </c>
      <c r="C77" s="315" t="s">
        <v>223</v>
      </c>
      <c r="D77" s="330" t="s">
        <v>224</v>
      </c>
      <c r="E77" s="331"/>
      <c r="F77" s="331"/>
      <c r="G77" s="331"/>
      <c r="H77" s="316" t="s">
        <v>221</v>
      </c>
      <c r="I77" s="317">
        <v>15</v>
      </c>
      <c r="J77" s="332">
        <v>0</v>
      </c>
      <c r="K77" s="331"/>
      <c r="L77" s="332">
        <f t="shared" ref="L77:L81" si="8">J77*I77</f>
        <v>0</v>
      </c>
      <c r="M77" s="331"/>
      <c r="N77" s="331"/>
      <c r="O77" s="331"/>
    </row>
    <row r="78" spans="1:15">
      <c r="A78" s="314" t="s">
        <v>225</v>
      </c>
      <c r="B78" s="314" t="s">
        <v>94</v>
      </c>
      <c r="C78" s="315" t="s">
        <v>226</v>
      </c>
      <c r="D78" s="330" t="s">
        <v>227</v>
      </c>
      <c r="E78" s="331"/>
      <c r="F78" s="331"/>
      <c r="G78" s="331"/>
      <c r="H78" s="316" t="s">
        <v>221</v>
      </c>
      <c r="I78" s="317">
        <v>5</v>
      </c>
      <c r="J78" s="332">
        <v>0</v>
      </c>
      <c r="K78" s="331"/>
      <c r="L78" s="332">
        <f t="shared" si="8"/>
        <v>0</v>
      </c>
      <c r="M78" s="331"/>
      <c r="N78" s="331"/>
      <c r="O78" s="331"/>
    </row>
    <row r="79" spans="1:15" ht="30">
      <c r="A79" s="314" t="s">
        <v>228</v>
      </c>
      <c r="B79" s="314" t="s">
        <v>94</v>
      </c>
      <c r="C79" s="315" t="s">
        <v>229</v>
      </c>
      <c r="D79" s="330" t="s">
        <v>230</v>
      </c>
      <c r="E79" s="331"/>
      <c r="F79" s="331"/>
      <c r="G79" s="331"/>
      <c r="H79" s="316" t="s">
        <v>221</v>
      </c>
      <c r="I79" s="317">
        <v>15</v>
      </c>
      <c r="J79" s="332">
        <v>0</v>
      </c>
      <c r="K79" s="331"/>
      <c r="L79" s="332">
        <f t="shared" si="8"/>
        <v>0</v>
      </c>
      <c r="M79" s="331"/>
      <c r="N79" s="331"/>
      <c r="O79" s="331"/>
    </row>
    <row r="80" spans="1:15" ht="30">
      <c r="A80" s="314" t="s">
        <v>231</v>
      </c>
      <c r="B80" s="314" t="s">
        <v>94</v>
      </c>
      <c r="C80" s="315" t="s">
        <v>232</v>
      </c>
      <c r="D80" s="330" t="s">
        <v>233</v>
      </c>
      <c r="E80" s="331"/>
      <c r="F80" s="331"/>
      <c r="G80" s="331"/>
      <c r="H80" s="316" t="s">
        <v>221</v>
      </c>
      <c r="I80" s="317">
        <v>10</v>
      </c>
      <c r="J80" s="332">
        <v>0</v>
      </c>
      <c r="K80" s="331"/>
      <c r="L80" s="332">
        <f t="shared" si="8"/>
        <v>0</v>
      </c>
      <c r="M80" s="331"/>
      <c r="N80" s="331"/>
      <c r="O80" s="331"/>
    </row>
    <row r="81" spans="1:19" ht="30">
      <c r="A81" s="314" t="s">
        <v>234</v>
      </c>
      <c r="B81" s="314" t="s">
        <v>94</v>
      </c>
      <c r="C81" s="315" t="s">
        <v>235</v>
      </c>
      <c r="D81" s="330" t="s">
        <v>236</v>
      </c>
      <c r="E81" s="331"/>
      <c r="F81" s="331"/>
      <c r="G81" s="331"/>
      <c r="H81" s="316" t="s">
        <v>21</v>
      </c>
      <c r="I81" s="317">
        <v>1</v>
      </c>
      <c r="J81" s="332">
        <v>0</v>
      </c>
      <c r="K81" s="331"/>
      <c r="L81" s="332">
        <f t="shared" si="8"/>
        <v>0</v>
      </c>
      <c r="M81" s="331"/>
      <c r="N81" s="331"/>
      <c r="O81" s="331"/>
    </row>
    <row r="82" spans="1:19" ht="15.75">
      <c r="A82" s="311"/>
      <c r="B82" s="313" t="s">
        <v>237</v>
      </c>
      <c r="C82" s="311"/>
      <c r="D82" s="311"/>
      <c r="E82" s="311"/>
      <c r="F82" s="311"/>
      <c r="G82" s="311"/>
      <c r="H82" s="311"/>
      <c r="I82" s="311"/>
      <c r="J82" s="311"/>
      <c r="K82" s="311"/>
      <c r="L82" s="338">
        <f>SUM(L83:O85)</f>
        <v>0</v>
      </c>
      <c r="M82" s="337"/>
      <c r="N82" s="337"/>
      <c r="O82" s="337"/>
    </row>
    <row r="83" spans="1:19">
      <c r="A83" s="314" t="s">
        <v>238</v>
      </c>
      <c r="B83" s="314" t="s">
        <v>94</v>
      </c>
      <c r="C83" s="315"/>
      <c r="D83" s="330" t="s">
        <v>266</v>
      </c>
      <c r="E83" s="331"/>
      <c r="F83" s="331"/>
      <c r="G83" s="331"/>
      <c r="H83" s="316" t="s">
        <v>97</v>
      </c>
      <c r="I83" s="317">
        <v>1</v>
      </c>
      <c r="J83" s="332">
        <v>0</v>
      </c>
      <c r="K83" s="331"/>
      <c r="L83" s="332">
        <f>J83*I83</f>
        <v>0</v>
      </c>
      <c r="M83" s="331"/>
      <c r="N83" s="331"/>
      <c r="O83" s="331"/>
    </row>
    <row r="84" spans="1:19">
      <c r="A84" s="314" t="s">
        <v>238</v>
      </c>
      <c r="B84" s="314" t="s">
        <v>94</v>
      </c>
      <c r="C84" s="315" t="s">
        <v>239</v>
      </c>
      <c r="D84" s="330" t="s">
        <v>240</v>
      </c>
      <c r="E84" s="331"/>
      <c r="F84" s="331"/>
      <c r="G84" s="331"/>
      <c r="H84" s="316" t="s">
        <v>97</v>
      </c>
      <c r="I84" s="317">
        <v>22</v>
      </c>
      <c r="J84" s="332">
        <v>0</v>
      </c>
      <c r="K84" s="331"/>
      <c r="L84" s="332">
        <f>J84*I84</f>
        <v>0</v>
      </c>
      <c r="M84" s="331"/>
      <c r="N84" s="331"/>
      <c r="O84" s="331"/>
    </row>
    <row r="85" spans="1:19">
      <c r="A85" s="314" t="s">
        <v>241</v>
      </c>
      <c r="B85" s="314" t="s">
        <v>94</v>
      </c>
      <c r="C85" s="315" t="s">
        <v>242</v>
      </c>
      <c r="D85" s="330" t="s">
        <v>243</v>
      </c>
      <c r="E85" s="331"/>
      <c r="F85" s="331"/>
      <c r="G85" s="331"/>
      <c r="H85" s="316" t="s">
        <v>97</v>
      </c>
      <c r="I85" s="317">
        <v>9</v>
      </c>
      <c r="J85" s="332">
        <v>0</v>
      </c>
      <c r="K85" s="331"/>
      <c r="L85" s="332">
        <f>J85*I85</f>
        <v>0</v>
      </c>
      <c r="M85" s="331"/>
      <c r="N85" s="331"/>
      <c r="O85" s="331"/>
      <c r="S85" s="250"/>
    </row>
    <row r="87" spans="1:19">
      <c r="D87" s="289" t="s">
        <v>281</v>
      </c>
      <c r="O87" s="251">
        <f>L82+L75+L63+L57+L53+L27+L24+L21+L14</f>
        <v>0</v>
      </c>
    </row>
  </sheetData>
  <mergeCells count="204">
    <mergeCell ref="C4:F4"/>
    <mergeCell ref="H11:H12"/>
    <mergeCell ref="L11:O12"/>
    <mergeCell ref="J11:K12"/>
    <mergeCell ref="I11:I12"/>
    <mergeCell ref="L82:O82"/>
    <mergeCell ref="D84:G84"/>
    <mergeCell ref="J84:K84"/>
    <mergeCell ref="L84:O84"/>
    <mergeCell ref="D78:G78"/>
    <mergeCell ref="J78:K78"/>
    <mergeCell ref="L78:O78"/>
    <mergeCell ref="D79:G79"/>
    <mergeCell ref="J79:K79"/>
    <mergeCell ref="L79:O79"/>
    <mergeCell ref="L75:O75"/>
    <mergeCell ref="D76:G76"/>
    <mergeCell ref="J76:K76"/>
    <mergeCell ref="L76:O76"/>
    <mergeCell ref="D77:G77"/>
    <mergeCell ref="J77:K77"/>
    <mergeCell ref="L77:O77"/>
    <mergeCell ref="D70:G70"/>
    <mergeCell ref="J70:K70"/>
    <mergeCell ref="D85:G85"/>
    <mergeCell ref="J85:K85"/>
    <mergeCell ref="L85:O85"/>
    <mergeCell ref="D80:G80"/>
    <mergeCell ref="J80:K80"/>
    <mergeCell ref="L80:O80"/>
    <mergeCell ref="D81:G81"/>
    <mergeCell ref="J81:K81"/>
    <mergeCell ref="L81:O81"/>
    <mergeCell ref="D83:G83"/>
    <mergeCell ref="J83:K83"/>
    <mergeCell ref="L83:O83"/>
    <mergeCell ref="L70:O70"/>
    <mergeCell ref="D74:G74"/>
    <mergeCell ref="J74:K74"/>
    <mergeCell ref="L74:O74"/>
    <mergeCell ref="D68:G68"/>
    <mergeCell ref="J68:K68"/>
    <mergeCell ref="L68:O68"/>
    <mergeCell ref="D69:G69"/>
    <mergeCell ref="J69:K69"/>
    <mergeCell ref="L69:O69"/>
    <mergeCell ref="D73:G73"/>
    <mergeCell ref="J73:K73"/>
    <mergeCell ref="L73:O73"/>
    <mergeCell ref="D72:G72"/>
    <mergeCell ref="J72:K72"/>
    <mergeCell ref="L72:O72"/>
    <mergeCell ref="D71:G71"/>
    <mergeCell ref="J71:K71"/>
    <mergeCell ref="L71:O71"/>
    <mergeCell ref="D66:G66"/>
    <mergeCell ref="J66:K66"/>
    <mergeCell ref="L66:O66"/>
    <mergeCell ref="D67:G67"/>
    <mergeCell ref="J67:K67"/>
    <mergeCell ref="L67:O67"/>
    <mergeCell ref="D64:G64"/>
    <mergeCell ref="J64:K64"/>
    <mergeCell ref="L64:O64"/>
    <mergeCell ref="D65:G65"/>
    <mergeCell ref="J65:K65"/>
    <mergeCell ref="L65:O65"/>
    <mergeCell ref="L63:O63"/>
    <mergeCell ref="D61:G61"/>
    <mergeCell ref="J61:K61"/>
    <mergeCell ref="L61:O61"/>
    <mergeCell ref="D62:G62"/>
    <mergeCell ref="J62:K62"/>
    <mergeCell ref="L62:O62"/>
    <mergeCell ref="D59:G59"/>
    <mergeCell ref="J59:K59"/>
    <mergeCell ref="L59:O59"/>
    <mergeCell ref="D60:G60"/>
    <mergeCell ref="J60:K60"/>
    <mergeCell ref="L60:O60"/>
    <mergeCell ref="L57:O57"/>
    <mergeCell ref="D58:G58"/>
    <mergeCell ref="J58:K58"/>
    <mergeCell ref="L58:O58"/>
    <mergeCell ref="D56:G56"/>
    <mergeCell ref="J56:K56"/>
    <mergeCell ref="L56:O56"/>
    <mergeCell ref="L53:O53"/>
    <mergeCell ref="D54:G54"/>
    <mergeCell ref="J54:K54"/>
    <mergeCell ref="L54:O54"/>
    <mergeCell ref="D55:G55"/>
    <mergeCell ref="J55:K55"/>
    <mergeCell ref="L55:O55"/>
    <mergeCell ref="D51:G51"/>
    <mergeCell ref="J51:K51"/>
    <mergeCell ref="L51:O51"/>
    <mergeCell ref="D52:G52"/>
    <mergeCell ref="J52:K52"/>
    <mergeCell ref="L52:O52"/>
    <mergeCell ref="D49:G49"/>
    <mergeCell ref="J49:K49"/>
    <mergeCell ref="L49:O49"/>
    <mergeCell ref="D50:G50"/>
    <mergeCell ref="J50:K50"/>
    <mergeCell ref="L50:O50"/>
    <mergeCell ref="D48:G48"/>
    <mergeCell ref="J48:K48"/>
    <mergeCell ref="L48:O48"/>
    <mergeCell ref="D47:G47"/>
    <mergeCell ref="J47:K47"/>
    <mergeCell ref="L47:O47"/>
    <mergeCell ref="D46:G46"/>
    <mergeCell ref="J46:K46"/>
    <mergeCell ref="L46:O46"/>
    <mergeCell ref="D44:G44"/>
    <mergeCell ref="J44:K44"/>
    <mergeCell ref="L44:O44"/>
    <mergeCell ref="D45:G45"/>
    <mergeCell ref="J45:K45"/>
    <mergeCell ref="L45:O45"/>
    <mergeCell ref="D41:G41"/>
    <mergeCell ref="J41:K41"/>
    <mergeCell ref="L41:O41"/>
    <mergeCell ref="D42:G42"/>
    <mergeCell ref="D43:G43"/>
    <mergeCell ref="J42:K42"/>
    <mergeCell ref="J43:K43"/>
    <mergeCell ref="L42:O42"/>
    <mergeCell ref="L43:O43"/>
    <mergeCell ref="D38:G38"/>
    <mergeCell ref="J38:K38"/>
    <mergeCell ref="L38:O38"/>
    <mergeCell ref="D39:G39"/>
    <mergeCell ref="J39:K39"/>
    <mergeCell ref="L39:O39"/>
    <mergeCell ref="D40:G40"/>
    <mergeCell ref="J40:K40"/>
    <mergeCell ref="L40:O40"/>
    <mergeCell ref="D36:G36"/>
    <mergeCell ref="J36:K36"/>
    <mergeCell ref="L36:O36"/>
    <mergeCell ref="D37:G37"/>
    <mergeCell ref="J37:K37"/>
    <mergeCell ref="L37:O37"/>
    <mergeCell ref="D34:G34"/>
    <mergeCell ref="J34:K34"/>
    <mergeCell ref="L34:O34"/>
    <mergeCell ref="D35:G35"/>
    <mergeCell ref="J35:K35"/>
    <mergeCell ref="L35:O35"/>
    <mergeCell ref="D32:G32"/>
    <mergeCell ref="J32:K32"/>
    <mergeCell ref="L32:O32"/>
    <mergeCell ref="D33:G33"/>
    <mergeCell ref="J33:K33"/>
    <mergeCell ref="L33:O33"/>
    <mergeCell ref="D30:G30"/>
    <mergeCell ref="J30:K30"/>
    <mergeCell ref="L30:O30"/>
    <mergeCell ref="D31:G31"/>
    <mergeCell ref="J31:K31"/>
    <mergeCell ref="L31:O31"/>
    <mergeCell ref="L27:O27"/>
    <mergeCell ref="D28:G28"/>
    <mergeCell ref="J28:K28"/>
    <mergeCell ref="L28:O28"/>
    <mergeCell ref="D29:G29"/>
    <mergeCell ref="J29:K29"/>
    <mergeCell ref="L29:O29"/>
    <mergeCell ref="L24:O24"/>
    <mergeCell ref="D25:G25"/>
    <mergeCell ref="J25:K25"/>
    <mergeCell ref="L25:O25"/>
    <mergeCell ref="D26:G26"/>
    <mergeCell ref="J26:K26"/>
    <mergeCell ref="L26:O26"/>
    <mergeCell ref="L21:O21"/>
    <mergeCell ref="D22:G22"/>
    <mergeCell ref="J22:K22"/>
    <mergeCell ref="L22:O22"/>
    <mergeCell ref="D23:G23"/>
    <mergeCell ref="J23:K23"/>
    <mergeCell ref="L23:O23"/>
    <mergeCell ref="D19:G19"/>
    <mergeCell ref="J19:K19"/>
    <mergeCell ref="L19:O19"/>
    <mergeCell ref="D20:G20"/>
    <mergeCell ref="J20:K20"/>
    <mergeCell ref="L20:O20"/>
    <mergeCell ref="D17:G17"/>
    <mergeCell ref="J17:K17"/>
    <mergeCell ref="L17:O17"/>
    <mergeCell ref="D18:G18"/>
    <mergeCell ref="J18:K18"/>
    <mergeCell ref="L18:O18"/>
    <mergeCell ref="L13:O13"/>
    <mergeCell ref="L14:O14"/>
    <mergeCell ref="D15:G15"/>
    <mergeCell ref="J15:K15"/>
    <mergeCell ref="L15:O15"/>
    <mergeCell ref="D16:G16"/>
    <mergeCell ref="J16:K16"/>
    <mergeCell ref="L16:O1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Krycí list</vt:lpstr>
      <vt:lpstr>Rekapitulácia</vt:lpstr>
      <vt:lpstr>STR.K </vt:lpstr>
      <vt:lpstr>ELI</vt:lpstr>
      <vt:lpstr>Rekapitulácia!Oblasť_tlače</vt:lpstr>
      <vt:lpstr>'STR.K 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</dc:creator>
  <cp:lastModifiedBy>peter</cp:lastModifiedBy>
  <cp:lastPrinted>2017-06-07T03:29:08Z</cp:lastPrinted>
  <dcterms:created xsi:type="dcterms:W3CDTF">2011-12-29T09:56:02Z</dcterms:created>
  <dcterms:modified xsi:type="dcterms:W3CDTF">2017-06-07T03:36:40Z</dcterms:modified>
</cp:coreProperties>
</file>